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2840" windowHeight="1182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113" i="1"/>
  <c r="G112"/>
  <c r="F112"/>
  <c r="H112" s="1"/>
  <c r="G105"/>
  <c r="G104"/>
  <c r="F104"/>
  <c r="H104" s="1"/>
  <c r="G96"/>
  <c r="F96"/>
  <c r="G87"/>
  <c r="G86"/>
  <c r="F86"/>
  <c r="H86" s="1"/>
  <c r="G79"/>
  <c r="F79"/>
  <c r="G70"/>
  <c r="G69"/>
  <c r="F69"/>
  <c r="H69" s="1"/>
  <c r="G61"/>
  <c r="F61"/>
  <c r="G50"/>
  <c r="G49"/>
  <c r="F49"/>
  <c r="H49" s="1"/>
  <c r="G41"/>
  <c r="F41"/>
  <c r="G30"/>
  <c r="G29"/>
  <c r="F29"/>
  <c r="H29" s="1"/>
  <c r="G21"/>
  <c r="F21"/>
  <c r="G10"/>
  <c r="G9"/>
  <c r="F9"/>
  <c r="H9" s="1"/>
  <c r="H121"/>
  <c r="H120"/>
  <c r="H119"/>
  <c r="F121"/>
  <c r="F119"/>
  <c r="G120"/>
  <c r="F120"/>
  <c r="G78"/>
  <c r="F78"/>
  <c r="G95"/>
  <c r="F95"/>
  <c r="G94"/>
  <c r="G77"/>
  <c r="G56"/>
  <c r="G36"/>
  <c r="G16"/>
  <c r="G115"/>
  <c r="G47"/>
  <c r="G85"/>
  <c r="G89"/>
  <c r="G90"/>
  <c r="G91"/>
  <c r="G92"/>
  <c r="G93"/>
  <c r="G97"/>
  <c r="G99"/>
  <c r="G100"/>
  <c r="G101"/>
  <c r="G102"/>
  <c r="G103"/>
  <c r="G107"/>
  <c r="G108"/>
  <c r="G109"/>
  <c r="G110"/>
  <c r="G111"/>
  <c r="G116"/>
  <c r="G117"/>
  <c r="G54"/>
  <c r="G55"/>
  <c r="G57"/>
  <c r="G58"/>
  <c r="G59"/>
  <c r="G60"/>
  <c r="G62"/>
  <c r="G64"/>
  <c r="G65"/>
  <c r="G66"/>
  <c r="G67"/>
  <c r="G68"/>
  <c r="G72"/>
  <c r="G73"/>
  <c r="G74"/>
  <c r="G75"/>
  <c r="G76"/>
  <c r="G80"/>
  <c r="G82"/>
  <c r="G83"/>
  <c r="G84"/>
  <c r="G14"/>
  <c r="G15"/>
  <c r="G17"/>
  <c r="G18"/>
  <c r="G19"/>
  <c r="G20"/>
  <c r="G22"/>
  <c r="G24"/>
  <c r="G25"/>
  <c r="G26"/>
  <c r="G27"/>
  <c r="G28"/>
  <c r="G32"/>
  <c r="G33"/>
  <c r="G34"/>
  <c r="G35"/>
  <c r="G37"/>
  <c r="G38"/>
  <c r="G39"/>
  <c r="G40"/>
  <c r="G42"/>
  <c r="G44"/>
  <c r="G45"/>
  <c r="G46"/>
  <c r="G48"/>
  <c r="G52"/>
  <c r="G53"/>
  <c r="G12"/>
  <c r="H96" l="1"/>
  <c r="H79"/>
  <c r="H61"/>
  <c r="H41"/>
  <c r="H21"/>
  <c r="H122"/>
  <c r="H78"/>
  <c r="H95"/>
  <c r="F87"/>
  <c r="F89"/>
  <c r="F90"/>
  <c r="H90" s="1"/>
  <c r="F91"/>
  <c r="F92"/>
  <c r="F93"/>
  <c r="F94"/>
  <c r="H94" s="1"/>
  <c r="F97"/>
  <c r="F99"/>
  <c r="F100"/>
  <c r="F101"/>
  <c r="F102"/>
  <c r="F103"/>
  <c r="F105"/>
  <c r="F107"/>
  <c r="F108"/>
  <c r="F109"/>
  <c r="F110"/>
  <c r="F111"/>
  <c r="F113"/>
  <c r="F115"/>
  <c r="F116"/>
  <c r="F117"/>
  <c r="F52"/>
  <c r="F53"/>
  <c r="H53" s="1"/>
  <c r="F54"/>
  <c r="F55"/>
  <c r="H55" s="1"/>
  <c r="F56"/>
  <c r="H56" s="1"/>
  <c r="F57"/>
  <c r="H57" s="1"/>
  <c r="F58"/>
  <c r="F59"/>
  <c r="H59" s="1"/>
  <c r="F60"/>
  <c r="F62"/>
  <c r="H62" s="1"/>
  <c r="F64"/>
  <c r="H64" s="1"/>
  <c r="F65"/>
  <c r="F66"/>
  <c r="F67"/>
  <c r="H67" s="1"/>
  <c r="F68"/>
  <c r="F70"/>
  <c r="H70" s="1"/>
  <c r="F72"/>
  <c r="H72" s="1"/>
  <c r="F73"/>
  <c r="F74"/>
  <c r="F75"/>
  <c r="H75" s="1"/>
  <c r="F76"/>
  <c r="F77"/>
  <c r="H77" s="1"/>
  <c r="F80"/>
  <c r="F82"/>
  <c r="F83"/>
  <c r="F84"/>
  <c r="H84" s="1"/>
  <c r="F85"/>
  <c r="F12"/>
  <c r="F13"/>
  <c r="F14"/>
  <c r="F15"/>
  <c r="F16"/>
  <c r="F17"/>
  <c r="F18"/>
  <c r="F19"/>
  <c r="F20"/>
  <c r="F22"/>
  <c r="F24"/>
  <c r="F25"/>
  <c r="F26"/>
  <c r="F27"/>
  <c r="F28"/>
  <c r="F30"/>
  <c r="F32"/>
  <c r="F33"/>
  <c r="F34"/>
  <c r="F35"/>
  <c r="F36"/>
  <c r="F37"/>
  <c r="F38"/>
  <c r="F39"/>
  <c r="F40"/>
  <c r="F42"/>
  <c r="F44"/>
  <c r="F45"/>
  <c r="F46"/>
  <c r="F47"/>
  <c r="H47" s="1"/>
  <c r="F48"/>
  <c r="H48" s="1"/>
  <c r="F50"/>
  <c r="H50" s="1"/>
  <c r="G5"/>
  <c r="G6"/>
  <c r="G7"/>
  <c r="G8"/>
  <c r="F5"/>
  <c r="F6"/>
  <c r="F7"/>
  <c r="F8"/>
  <c r="F10"/>
  <c r="F4"/>
  <c r="G13"/>
  <c r="H66"/>
  <c r="H73"/>
  <c r="H82"/>
  <c r="H87"/>
  <c r="H92"/>
  <c r="H99"/>
  <c r="G4"/>
  <c r="H4" l="1"/>
  <c r="H117"/>
  <c r="H115"/>
  <c r="H116"/>
  <c r="H97"/>
  <c r="H91"/>
  <c r="H85"/>
  <c r="H83"/>
  <c r="H80"/>
  <c r="H76"/>
  <c r="H74"/>
  <c r="H60"/>
  <c r="H58"/>
  <c r="H54"/>
  <c r="H52"/>
  <c r="H113"/>
  <c r="H111"/>
  <c r="H110"/>
  <c r="H109"/>
  <c r="H108"/>
  <c r="H107"/>
  <c r="H105"/>
  <c r="H103"/>
  <c r="H102"/>
  <c r="H101"/>
  <c r="H100"/>
  <c r="H93"/>
  <c r="H89"/>
  <c r="H68"/>
  <c r="H65"/>
  <c r="H46"/>
  <c r="H45"/>
  <c r="H44"/>
  <c r="H42"/>
  <c r="H40"/>
  <c r="H39"/>
  <c r="H38"/>
  <c r="H37"/>
  <c r="H36"/>
  <c r="H35"/>
  <c r="H34"/>
  <c r="H33"/>
  <c r="H32"/>
  <c r="H30"/>
  <c r="H28"/>
  <c r="H27"/>
  <c r="H26"/>
  <c r="H25"/>
  <c r="H24"/>
  <c r="H22"/>
  <c r="H20"/>
  <c r="H19"/>
  <c r="H18"/>
  <c r="H17"/>
  <c r="H16"/>
  <c r="H15"/>
  <c r="H14"/>
  <c r="H13"/>
  <c r="H12"/>
  <c r="H10"/>
  <c r="H8"/>
  <c r="H7"/>
  <c r="H6"/>
  <c r="H5"/>
  <c r="H31" l="1"/>
  <c r="H43"/>
  <c r="H51"/>
  <c r="H114"/>
  <c r="H63"/>
  <c r="H81"/>
  <c r="H118"/>
  <c r="H11"/>
  <c r="H106"/>
  <c r="H98"/>
  <c r="H88"/>
  <c r="H71"/>
  <c r="H23"/>
  <c r="H123" l="1"/>
  <c r="H124" s="1"/>
  <c r="H125" s="1"/>
</calcChain>
</file>

<file path=xl/sharedStrings.xml><?xml version="1.0" encoding="utf-8"?>
<sst xmlns="http://schemas.openxmlformats.org/spreadsheetml/2006/main" count="274" uniqueCount="77">
  <si>
    <t>ZESTAWIENIE STALI</t>
  </si>
  <si>
    <t>ELEMENT</t>
  </si>
  <si>
    <t xml:space="preserve">Element składowy </t>
  </si>
  <si>
    <t>PRZEKRÓJ</t>
  </si>
  <si>
    <t>Długość</t>
  </si>
  <si>
    <t>Sztuk w elemencie</t>
  </si>
  <si>
    <t>Długość razem</t>
  </si>
  <si>
    <t>Masa jednostkowa</t>
  </si>
  <si>
    <t>Masa razem</t>
  </si>
  <si>
    <t>[-]</t>
  </si>
  <si>
    <t>[1]</t>
  </si>
  <si>
    <t>[mm]</t>
  </si>
  <si>
    <t>[m]</t>
  </si>
  <si>
    <t>[kg/m]</t>
  </si>
  <si>
    <t>[kg]</t>
  </si>
  <si>
    <t>RK50x50x4</t>
  </si>
  <si>
    <t>RP60x40x3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</si>
  <si>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</si>
  <si>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</si>
  <si>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</si>
  <si>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</si>
  <si>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</si>
  <si>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</si>
  <si>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</si>
  <si>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</si>
  <si>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</si>
  <si>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</si>
  <si>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BALUSTRADA</t>
  </si>
  <si>
    <t>MASA RAZEM</t>
  </si>
  <si>
    <t>MASA OGÓŁEM</t>
  </si>
  <si>
    <t>POMOST 01</t>
  </si>
  <si>
    <t>POMOST 02</t>
  </si>
  <si>
    <t>POMOST 03</t>
  </si>
  <si>
    <t>POMOST 04</t>
  </si>
  <si>
    <t>POMOST 05</t>
  </si>
  <si>
    <t>POMOST 06</t>
  </si>
  <si>
    <t>POMOST 07</t>
  </si>
  <si>
    <t>POMOST 08</t>
  </si>
  <si>
    <t>POMOST 09</t>
  </si>
  <si>
    <t>POMOST 10</t>
  </si>
  <si>
    <t>POMOST 11</t>
  </si>
  <si>
    <t>POMOST 12</t>
  </si>
  <si>
    <t>UPN160</t>
  </si>
  <si>
    <t>RK80x80x5</t>
  </si>
  <si>
    <t>BL100x100x8</t>
  </si>
  <si>
    <t>RK30x30x3</t>
  </si>
  <si>
    <t>RO33,7x2,6</t>
  </si>
  <si>
    <t>MASA BALUSTRADY</t>
  </si>
  <si>
    <t>MASA POMOSTU 12</t>
  </si>
  <si>
    <t>MASA POMOSTU 11</t>
  </si>
  <si>
    <t>MASA POMOSTU 01</t>
  </si>
  <si>
    <t>MASA POMOSTU 02</t>
  </si>
  <si>
    <t>MASA POMOSTU 03</t>
  </si>
  <si>
    <t>MASA POMOSTU 04</t>
  </si>
  <si>
    <t>MASA POMOSTU 05</t>
  </si>
  <si>
    <t>MASA POMOSTU 06</t>
  </si>
  <si>
    <t>MASA POMOSTU 07</t>
  </si>
  <si>
    <t>MASA POMOSTU 08</t>
  </si>
  <si>
    <t>MASA POMOSTU 09</t>
  </si>
  <si>
    <t>MASA POMOSTU 10</t>
  </si>
  <si>
    <t>DODATEK NA SPOINY 1,8%</t>
  </si>
  <si>
    <t>UPN140</t>
  </si>
  <si>
    <t>BL300x100x8</t>
  </si>
  <si>
    <t>#8</t>
  </si>
  <si>
    <t>#10</t>
  </si>
  <si>
    <t>300</t>
  </si>
  <si>
    <t>MASA MAREK M1</t>
  </si>
  <si>
    <t>400</t>
  </si>
  <si>
    <t>560</t>
  </si>
  <si>
    <t>0,394</t>
  </si>
  <si>
    <t>0,617</t>
  </si>
  <si>
    <t>MARKA M1
(84 sztuki)</t>
  </si>
  <si>
    <t>8</t>
  </si>
  <si>
    <t>2</t>
  </si>
  <si>
    <t>1</t>
  </si>
  <si>
    <t>UPN80</t>
  </si>
  <si>
    <t>11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</si>
</sst>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2" fontId="1" fillId="0" borderId="0" xfId="1" applyNumberFormat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1" applyFill="1"/>
    <xf numFmtId="2" fontId="1" fillId="0" borderId="0" xfId="1" applyNumberFormat="1" applyFill="1"/>
    <xf numFmtId="2" fontId="0" fillId="0" borderId="1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0" borderId="3" xfId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1" fillId="0" borderId="18" xfId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49" fontId="0" fillId="0" borderId="2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49" fontId="0" fillId="0" borderId="33" xfId="0" applyNumberFormat="1" applyBorder="1" applyAlignment="1">
      <alignment horizontal="center" vertical="center" wrapText="1"/>
    </xf>
    <xf numFmtId="49" fontId="0" fillId="0" borderId="3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49" fontId="0" fillId="0" borderId="27" xfId="0" applyNumberFormat="1" applyBorder="1" applyAlignment="1">
      <alignment horizontal="right" vertical="center" wrapText="1"/>
    </xf>
    <xf numFmtId="49" fontId="0" fillId="0" borderId="9" xfId="0" applyNumberFormat="1" applyFont="1" applyBorder="1" applyAlignment="1">
      <alignment horizontal="right" vertical="center" wrapText="1"/>
    </xf>
    <xf numFmtId="49" fontId="0" fillId="0" borderId="21" xfId="0" applyNumberFormat="1" applyBorder="1" applyAlignment="1">
      <alignment horizontal="center" vertical="center" textRotation="90"/>
    </xf>
    <xf numFmtId="49" fontId="0" fillId="0" borderId="22" xfId="0" applyNumberFormat="1" applyBorder="1" applyAlignment="1">
      <alignment horizontal="center" vertical="center" textRotation="90"/>
    </xf>
    <xf numFmtId="49" fontId="0" fillId="0" borderId="20" xfId="0" applyNumberFormat="1" applyBorder="1" applyAlignment="1">
      <alignment horizontal="center" vertical="center" textRotation="90"/>
    </xf>
    <xf numFmtId="49" fontId="0" fillId="0" borderId="18" xfId="0" applyNumberFormat="1" applyBorder="1" applyAlignment="1">
      <alignment horizontal="center" vertical="center" textRotation="90"/>
    </xf>
    <xf numFmtId="49" fontId="0" fillId="0" borderId="19" xfId="0" applyNumberFormat="1" applyBorder="1" applyAlignment="1">
      <alignment horizontal="center" vertical="center" textRotation="90"/>
    </xf>
    <xf numFmtId="49" fontId="0" fillId="0" borderId="10" xfId="0" applyNumberFormat="1" applyBorder="1" applyAlignment="1">
      <alignment horizontal="center" vertical="center" textRotation="90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right" vertical="center" wrapText="1"/>
    </xf>
    <xf numFmtId="49" fontId="0" fillId="0" borderId="29" xfId="0" applyNumberFormat="1" applyBorder="1" applyAlignment="1">
      <alignment horizontal="right" vertical="center" wrapText="1"/>
    </xf>
    <xf numFmtId="49" fontId="0" fillId="0" borderId="30" xfId="0" applyNumberFormat="1" applyFont="1" applyBorder="1" applyAlignment="1">
      <alignment horizontal="right" vertical="center" wrapText="1"/>
    </xf>
    <xf numFmtId="49" fontId="0" fillId="0" borderId="28" xfId="0" applyNumberFormat="1" applyBorder="1" applyAlignment="1">
      <alignment horizontal="right" vertical="center" wrapText="1"/>
    </xf>
    <xf numFmtId="0" fontId="0" fillId="0" borderId="28" xfId="0" applyBorder="1"/>
    <xf numFmtId="0" fontId="0" fillId="0" borderId="7" xfId="0" applyBorder="1"/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32" xfId="0" applyNumberFormat="1" applyBorder="1" applyAlignment="1">
      <alignment horizontal="righ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tabSelected="1" zoomScale="85" zoomScaleNormal="85" workbookViewId="0">
      <selection activeCell="B118" sqref="B118:G118"/>
    </sheetView>
  </sheetViews>
  <sheetFormatPr defaultRowHeight="14.25"/>
  <cols>
    <col min="1" max="1" width="15.375" customWidth="1"/>
    <col min="3" max="3" width="26.625" customWidth="1"/>
    <col min="5" max="5" width="10.125" customWidth="1"/>
    <col min="7" max="7" width="12.125" customWidth="1"/>
    <col min="8" max="8" width="9.75" bestFit="1" customWidth="1"/>
  </cols>
  <sheetData>
    <row r="1" spans="1:8" ht="21.75" thickBot="1">
      <c r="A1" s="53" t="s">
        <v>0</v>
      </c>
      <c r="B1" s="54"/>
      <c r="C1" s="54"/>
      <c r="D1" s="54"/>
      <c r="E1" s="54"/>
      <c r="F1" s="54"/>
      <c r="G1" s="54"/>
      <c r="H1" s="55"/>
    </row>
    <row r="2" spans="1:8" ht="30.75" thickBo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15.75" thickBot="1">
      <c r="A3" s="9" t="s">
        <v>10</v>
      </c>
      <c r="B3" s="19" t="s">
        <v>10</v>
      </c>
      <c r="C3" s="19" t="s">
        <v>9</v>
      </c>
      <c r="D3" s="19" t="s">
        <v>11</v>
      </c>
      <c r="E3" s="19" t="s">
        <v>10</v>
      </c>
      <c r="F3" s="19" t="s">
        <v>12</v>
      </c>
      <c r="G3" s="19" t="s">
        <v>13</v>
      </c>
      <c r="H3" s="19" t="s">
        <v>14</v>
      </c>
    </row>
    <row r="4" spans="1:8" ht="14.25" customHeight="1">
      <c r="A4" s="38" t="s">
        <v>30</v>
      </c>
      <c r="B4" s="21" t="s">
        <v>17</v>
      </c>
      <c r="C4" s="10" t="s">
        <v>42</v>
      </c>
      <c r="D4" s="11">
        <v>1245</v>
      </c>
      <c r="E4" s="11">
        <v>2</v>
      </c>
      <c r="F4" s="12">
        <f>D4*0.001*E4</f>
        <v>2.4900000000000002</v>
      </c>
      <c r="G4" s="12">
        <f>VLOOKUP(C4,Arkusz2!$B$3:$C$20,2,0)</f>
        <v>18.899999999999999</v>
      </c>
      <c r="H4" s="13">
        <f>F4*G4</f>
        <v>47.061</v>
      </c>
    </row>
    <row r="5" spans="1:8">
      <c r="A5" s="39"/>
      <c r="B5" s="22" t="s">
        <v>18</v>
      </c>
      <c r="C5" s="3" t="s">
        <v>42</v>
      </c>
      <c r="D5" s="4">
        <v>1596</v>
      </c>
      <c r="E5" s="4">
        <v>2</v>
      </c>
      <c r="F5" s="7">
        <f t="shared" ref="F5:F83" si="0">D5*0.001*E5</f>
        <v>3.1920000000000002</v>
      </c>
      <c r="G5" s="7">
        <f>VLOOKUP(C5,Arkusz2!$B$3:$C$20,2,0)</f>
        <v>18.899999999999999</v>
      </c>
      <c r="H5" s="8">
        <f t="shared" ref="H5:H83" si="1">F5*G5</f>
        <v>60.328800000000001</v>
      </c>
    </row>
    <row r="6" spans="1:8">
      <c r="A6" s="39"/>
      <c r="B6" s="22" t="s">
        <v>19</v>
      </c>
      <c r="C6" s="3" t="s">
        <v>42</v>
      </c>
      <c r="D6" s="4">
        <v>1743</v>
      </c>
      <c r="E6" s="4">
        <v>2</v>
      </c>
      <c r="F6" s="7">
        <f t="shared" si="0"/>
        <v>3.4860000000000002</v>
      </c>
      <c r="G6" s="7">
        <f>VLOOKUP(C6,Arkusz2!$B$3:$C$20,2,0)</f>
        <v>18.899999999999999</v>
      </c>
      <c r="H6" s="8">
        <f t="shared" si="1"/>
        <v>65.885400000000004</v>
      </c>
    </row>
    <row r="7" spans="1:8">
      <c r="A7" s="39"/>
      <c r="B7" s="22" t="s">
        <v>20</v>
      </c>
      <c r="C7" s="3" t="s">
        <v>43</v>
      </c>
      <c r="D7" s="4">
        <v>795</v>
      </c>
      <c r="E7" s="4">
        <v>2</v>
      </c>
      <c r="F7" s="7">
        <f t="shared" si="0"/>
        <v>1.59</v>
      </c>
      <c r="G7" s="7">
        <f>VLOOKUP(C7,Arkusz2!$B$3:$C$20,2,0)</f>
        <v>11.27</v>
      </c>
      <c r="H7" s="8">
        <f t="shared" si="1"/>
        <v>17.9193</v>
      </c>
    </row>
    <row r="8" spans="1:8">
      <c r="A8" s="39"/>
      <c r="B8" s="22" t="s">
        <v>21</v>
      </c>
      <c r="C8" s="3" t="s">
        <v>43</v>
      </c>
      <c r="D8" s="4">
        <v>905</v>
      </c>
      <c r="E8" s="4">
        <v>2</v>
      </c>
      <c r="F8" s="7">
        <f t="shared" si="0"/>
        <v>1.81</v>
      </c>
      <c r="G8" s="7">
        <f>VLOOKUP(C8,Arkusz2!$B$3:$C$20,2,0)</f>
        <v>11.27</v>
      </c>
      <c r="H8" s="8">
        <f t="shared" si="1"/>
        <v>20.398699999999998</v>
      </c>
    </row>
    <row r="9" spans="1:8">
      <c r="A9" s="39"/>
      <c r="B9" s="22" t="s">
        <v>22</v>
      </c>
      <c r="C9" s="3" t="s">
        <v>44</v>
      </c>
      <c r="D9" s="4">
        <v>100</v>
      </c>
      <c r="E9" s="4">
        <v>4</v>
      </c>
      <c r="F9" s="7">
        <f t="shared" ref="F9" si="2">D9*0.001*E9</f>
        <v>0.4</v>
      </c>
      <c r="G9" s="7">
        <f>10*0.8*100*7.85*0.001</f>
        <v>6.28</v>
      </c>
      <c r="H9" s="8">
        <f t="shared" ref="H9" si="3">F9*G9</f>
        <v>2.5120000000000005</v>
      </c>
    </row>
    <row r="10" spans="1:8">
      <c r="A10" s="39"/>
      <c r="B10" s="22" t="s">
        <v>23</v>
      </c>
      <c r="C10" s="3" t="s">
        <v>75</v>
      </c>
      <c r="D10" s="4">
        <v>1000</v>
      </c>
      <c r="E10" s="4">
        <v>2</v>
      </c>
      <c r="F10" s="7">
        <f t="shared" si="0"/>
        <v>2</v>
      </c>
      <c r="G10" s="7">
        <f>VLOOKUP(C10,Arkusz2!$B$3:$C$20,2,0)</f>
        <v>8.64</v>
      </c>
      <c r="H10" s="8">
        <f t="shared" si="1"/>
        <v>17.28</v>
      </c>
    </row>
    <row r="11" spans="1:8" ht="15" thickBot="1">
      <c r="A11" s="40"/>
      <c r="B11" s="36" t="s">
        <v>50</v>
      </c>
      <c r="C11" s="37"/>
      <c r="D11" s="37"/>
      <c r="E11" s="37"/>
      <c r="F11" s="37"/>
      <c r="G11" s="37"/>
      <c r="H11" s="14">
        <f>SUM(H4:H10)</f>
        <v>231.3852</v>
      </c>
    </row>
    <row r="12" spans="1:8" ht="14.25" customHeight="1">
      <c r="A12" s="38" t="s">
        <v>31</v>
      </c>
      <c r="B12" s="21" t="s">
        <v>17</v>
      </c>
      <c r="C12" s="10" t="s">
        <v>42</v>
      </c>
      <c r="D12" s="11">
        <v>1224</v>
      </c>
      <c r="E12" s="11">
        <v>2</v>
      </c>
      <c r="F12" s="12">
        <f t="shared" si="0"/>
        <v>2.448</v>
      </c>
      <c r="G12" s="12">
        <f>VLOOKUP(C12,Arkusz2!$B$3:$C$20,2,0)</f>
        <v>18.899999999999999</v>
      </c>
      <c r="H12" s="13">
        <f t="shared" si="1"/>
        <v>46.267199999999995</v>
      </c>
    </row>
    <row r="13" spans="1:8">
      <c r="A13" s="39"/>
      <c r="B13" s="22" t="s">
        <v>18</v>
      </c>
      <c r="C13" s="3" t="s">
        <v>42</v>
      </c>
      <c r="D13" s="4">
        <v>1582</v>
      </c>
      <c r="E13" s="4">
        <v>2</v>
      </c>
      <c r="F13" s="7">
        <f t="shared" si="0"/>
        <v>3.1640000000000001</v>
      </c>
      <c r="G13" s="7">
        <f>VLOOKUP(C13,Arkusz2!$B$3:$C$20,2,0)</f>
        <v>18.899999999999999</v>
      </c>
      <c r="H13" s="8">
        <f t="shared" si="1"/>
        <v>59.799599999999998</v>
      </c>
    </row>
    <row r="14" spans="1:8">
      <c r="A14" s="39"/>
      <c r="B14" s="22" t="s">
        <v>19</v>
      </c>
      <c r="C14" s="3" t="s">
        <v>43</v>
      </c>
      <c r="D14" s="4">
        <v>767</v>
      </c>
      <c r="E14" s="4">
        <v>2</v>
      </c>
      <c r="F14" s="7">
        <f t="shared" si="0"/>
        <v>1.534</v>
      </c>
      <c r="G14" s="7">
        <f>VLOOKUP(C14,Arkusz2!$B$3:$C$20,2,0)</f>
        <v>11.27</v>
      </c>
      <c r="H14" s="8">
        <f t="shared" si="1"/>
        <v>17.288180000000001</v>
      </c>
    </row>
    <row r="15" spans="1:8">
      <c r="A15" s="39"/>
      <c r="B15" s="22" t="s">
        <v>20</v>
      </c>
      <c r="C15" s="3" t="s">
        <v>43</v>
      </c>
      <c r="D15" s="4">
        <v>873</v>
      </c>
      <c r="E15" s="4">
        <v>2</v>
      </c>
      <c r="F15" s="7">
        <f t="shared" si="0"/>
        <v>1.746</v>
      </c>
      <c r="G15" s="7">
        <f>VLOOKUP(C15,Arkusz2!$B$3:$C$20,2,0)</f>
        <v>11.27</v>
      </c>
      <c r="H15" s="8">
        <f t="shared" si="1"/>
        <v>19.677419999999998</v>
      </c>
    </row>
    <row r="16" spans="1:8">
      <c r="A16" s="39"/>
      <c r="B16" s="22" t="s">
        <v>21</v>
      </c>
      <c r="C16" s="3" t="s">
        <v>44</v>
      </c>
      <c r="D16" s="4">
        <v>100</v>
      </c>
      <c r="E16" s="4">
        <v>4</v>
      </c>
      <c r="F16" s="7">
        <f t="shared" si="0"/>
        <v>0.4</v>
      </c>
      <c r="G16" s="7">
        <f>10*0.8*100*7.85*0.001</f>
        <v>6.28</v>
      </c>
      <c r="H16" s="8">
        <f t="shared" si="1"/>
        <v>2.5120000000000005</v>
      </c>
    </row>
    <row r="17" spans="1:8">
      <c r="A17" s="39"/>
      <c r="B17" s="22" t="s">
        <v>22</v>
      </c>
      <c r="C17" s="3" t="s">
        <v>43</v>
      </c>
      <c r="D17" s="4">
        <v>985</v>
      </c>
      <c r="E17" s="4">
        <v>1</v>
      </c>
      <c r="F17" s="7">
        <f t="shared" si="0"/>
        <v>0.98499999999999999</v>
      </c>
      <c r="G17" s="7">
        <f>VLOOKUP(C17,Arkusz2!$B$3:$C$20,2,0)</f>
        <v>11.27</v>
      </c>
      <c r="H17" s="8">
        <f t="shared" si="1"/>
        <v>11.100949999999999</v>
      </c>
    </row>
    <row r="18" spans="1:8">
      <c r="A18" s="39"/>
      <c r="B18" s="22" t="s">
        <v>23</v>
      </c>
      <c r="C18" s="3" t="s">
        <v>43</v>
      </c>
      <c r="D18" s="4">
        <v>1000</v>
      </c>
      <c r="E18" s="4">
        <v>1</v>
      </c>
      <c r="F18" s="7">
        <f t="shared" si="0"/>
        <v>1</v>
      </c>
      <c r="G18" s="7">
        <f>VLOOKUP(C18,Arkusz2!$B$3:$C$20,2,0)</f>
        <v>11.27</v>
      </c>
      <c r="H18" s="8">
        <f t="shared" si="1"/>
        <v>11.27</v>
      </c>
    </row>
    <row r="19" spans="1:8">
      <c r="A19" s="39"/>
      <c r="B19" s="22" t="s">
        <v>24</v>
      </c>
      <c r="C19" s="3" t="s">
        <v>15</v>
      </c>
      <c r="D19" s="4">
        <v>120</v>
      </c>
      <c r="E19" s="4">
        <v>4</v>
      </c>
      <c r="F19" s="7">
        <f t="shared" si="0"/>
        <v>0.48</v>
      </c>
      <c r="G19" s="7">
        <f>VLOOKUP(C19,Arkusz2!$B$3:$C$20,2,0)</f>
        <v>5.45</v>
      </c>
      <c r="H19" s="8">
        <f t="shared" si="1"/>
        <v>2.6160000000000001</v>
      </c>
    </row>
    <row r="20" spans="1:8">
      <c r="A20" s="39"/>
      <c r="B20" s="22" t="s">
        <v>25</v>
      </c>
      <c r="C20" s="3" t="s">
        <v>45</v>
      </c>
      <c r="D20" s="4">
        <v>500</v>
      </c>
      <c r="E20" s="4">
        <v>2</v>
      </c>
      <c r="F20" s="7">
        <f t="shared" si="0"/>
        <v>1</v>
      </c>
      <c r="G20" s="7">
        <f>VLOOKUP(C20,Arkusz2!$B$3:$C$20,2,0)</f>
        <v>2.36</v>
      </c>
      <c r="H20" s="8">
        <f t="shared" si="1"/>
        <v>2.36</v>
      </c>
    </row>
    <row r="21" spans="1:8">
      <c r="A21" s="39"/>
      <c r="B21" s="22" t="s">
        <v>26</v>
      </c>
      <c r="C21" s="3" t="s">
        <v>15</v>
      </c>
      <c r="D21" s="4">
        <v>1781</v>
      </c>
      <c r="E21" s="4">
        <v>2</v>
      </c>
      <c r="F21" s="7">
        <f t="shared" ref="F21" si="4">D21*0.001*E21</f>
        <v>3.5620000000000003</v>
      </c>
      <c r="G21" s="7">
        <f>VLOOKUP(C21,Arkusz2!$B$3:$C$20,2,0)</f>
        <v>5.45</v>
      </c>
      <c r="H21" s="8">
        <f t="shared" ref="H21" si="5">F21*G21</f>
        <v>19.4129</v>
      </c>
    </row>
    <row r="22" spans="1:8">
      <c r="A22" s="39"/>
      <c r="B22" s="22" t="s">
        <v>26</v>
      </c>
      <c r="C22" s="3" t="s">
        <v>75</v>
      </c>
      <c r="D22" s="4">
        <v>1000</v>
      </c>
      <c r="E22" s="4">
        <v>1</v>
      </c>
      <c r="F22" s="7">
        <f t="shared" si="0"/>
        <v>1</v>
      </c>
      <c r="G22" s="7">
        <f>VLOOKUP(C22,Arkusz2!$B$3:$C$20,2,0)</f>
        <v>8.64</v>
      </c>
      <c r="H22" s="8">
        <f t="shared" si="1"/>
        <v>8.64</v>
      </c>
    </row>
    <row r="23" spans="1:8" ht="15" thickBot="1">
      <c r="A23" s="40"/>
      <c r="B23" s="36" t="s">
        <v>51</v>
      </c>
      <c r="C23" s="37"/>
      <c r="D23" s="37"/>
      <c r="E23" s="37"/>
      <c r="F23" s="37"/>
      <c r="G23" s="37"/>
      <c r="H23" s="14">
        <f>SUM(H12:H22)</f>
        <v>200.94425000000007</v>
      </c>
    </row>
    <row r="24" spans="1:8" ht="14.25" customHeight="1">
      <c r="A24" s="41" t="s">
        <v>32</v>
      </c>
      <c r="B24" s="17" t="s">
        <v>17</v>
      </c>
      <c r="C24" s="10" t="s">
        <v>42</v>
      </c>
      <c r="D24" s="11">
        <v>1224</v>
      </c>
      <c r="E24" s="11">
        <v>2</v>
      </c>
      <c r="F24" s="12">
        <f t="shared" si="0"/>
        <v>2.448</v>
      </c>
      <c r="G24" s="12">
        <f>VLOOKUP(C24,Arkusz2!$B$3:$C$20,2,0)</f>
        <v>18.899999999999999</v>
      </c>
      <c r="H24" s="13">
        <f t="shared" si="1"/>
        <v>46.267199999999995</v>
      </c>
    </row>
    <row r="25" spans="1:8">
      <c r="A25" s="42"/>
      <c r="B25" s="18" t="s">
        <v>18</v>
      </c>
      <c r="C25" s="3" t="s">
        <v>42</v>
      </c>
      <c r="D25" s="4">
        <v>1583</v>
      </c>
      <c r="E25" s="4">
        <v>2</v>
      </c>
      <c r="F25" s="7">
        <f t="shared" si="0"/>
        <v>3.1659999999999999</v>
      </c>
      <c r="G25" s="7">
        <f>VLOOKUP(C25,Arkusz2!$B$3:$C$20,2,0)</f>
        <v>18.899999999999999</v>
      </c>
      <c r="H25" s="8">
        <f t="shared" si="1"/>
        <v>59.837399999999995</v>
      </c>
    </row>
    <row r="26" spans="1:8">
      <c r="A26" s="42"/>
      <c r="B26" s="18" t="s">
        <v>19</v>
      </c>
      <c r="C26" s="3" t="s">
        <v>42</v>
      </c>
      <c r="D26" s="4">
        <v>1722</v>
      </c>
      <c r="E26" s="4">
        <v>2</v>
      </c>
      <c r="F26" s="7">
        <f t="shared" si="0"/>
        <v>3.444</v>
      </c>
      <c r="G26" s="7">
        <f>VLOOKUP(C26,Arkusz2!$B$3:$C$20,2,0)</f>
        <v>18.899999999999999</v>
      </c>
      <c r="H26" s="8">
        <f t="shared" si="1"/>
        <v>65.0916</v>
      </c>
    </row>
    <row r="27" spans="1:8">
      <c r="A27" s="42"/>
      <c r="B27" s="18" t="s">
        <v>20</v>
      </c>
      <c r="C27" s="3" t="s">
        <v>43</v>
      </c>
      <c r="D27" s="4">
        <v>767</v>
      </c>
      <c r="E27" s="4">
        <v>2</v>
      </c>
      <c r="F27" s="7">
        <f t="shared" si="0"/>
        <v>1.534</v>
      </c>
      <c r="G27" s="7">
        <f>VLOOKUP(C27,Arkusz2!$B$3:$C$20,2,0)</f>
        <v>11.27</v>
      </c>
      <c r="H27" s="8">
        <f t="shared" si="1"/>
        <v>17.288180000000001</v>
      </c>
    </row>
    <row r="28" spans="1:8">
      <c r="A28" s="42"/>
      <c r="B28" s="18" t="s">
        <v>21</v>
      </c>
      <c r="C28" s="3" t="s">
        <v>43</v>
      </c>
      <c r="D28" s="4">
        <v>876</v>
      </c>
      <c r="E28" s="4">
        <v>2</v>
      </c>
      <c r="F28" s="7">
        <f t="shared" si="0"/>
        <v>1.752</v>
      </c>
      <c r="G28" s="7">
        <f>VLOOKUP(C28,Arkusz2!$B$3:$C$20,2,0)</f>
        <v>11.27</v>
      </c>
      <c r="H28" s="8">
        <f t="shared" si="1"/>
        <v>19.745039999999999</v>
      </c>
    </row>
    <row r="29" spans="1:8">
      <c r="A29" s="42"/>
      <c r="B29" s="18" t="s">
        <v>22</v>
      </c>
      <c r="C29" s="3" t="s">
        <v>44</v>
      </c>
      <c r="D29" s="4">
        <v>100</v>
      </c>
      <c r="E29" s="4">
        <v>4</v>
      </c>
      <c r="F29" s="7">
        <f t="shared" ref="F29" si="6">D29*0.001*E29</f>
        <v>0.4</v>
      </c>
      <c r="G29" s="7">
        <f>10*0.8*100*7.85*0.001</f>
        <v>6.28</v>
      </c>
      <c r="H29" s="8">
        <f t="shared" ref="H29" si="7">F29*G29</f>
        <v>2.5120000000000005</v>
      </c>
    </row>
    <row r="30" spans="1:8">
      <c r="A30" s="42"/>
      <c r="B30" s="18" t="s">
        <v>23</v>
      </c>
      <c r="C30" s="3" t="s">
        <v>75</v>
      </c>
      <c r="D30" s="4">
        <v>1000</v>
      </c>
      <c r="E30" s="4">
        <v>2</v>
      </c>
      <c r="F30" s="7">
        <f t="shared" si="0"/>
        <v>2</v>
      </c>
      <c r="G30" s="7">
        <f>VLOOKUP(C30,Arkusz2!$B$3:$C$20,2,0)</f>
        <v>8.64</v>
      </c>
      <c r="H30" s="8">
        <f t="shared" si="1"/>
        <v>17.28</v>
      </c>
    </row>
    <row r="31" spans="1:8" ht="15" thickBot="1">
      <c r="A31" s="43"/>
      <c r="B31" s="47" t="s">
        <v>52</v>
      </c>
      <c r="C31" s="37"/>
      <c r="D31" s="37"/>
      <c r="E31" s="37"/>
      <c r="F31" s="37"/>
      <c r="G31" s="37"/>
      <c r="H31" s="14">
        <f>SUM(H24:H30)</f>
        <v>228.02141999999998</v>
      </c>
    </row>
    <row r="32" spans="1:8" ht="14.25" customHeight="1">
      <c r="A32" s="41" t="s">
        <v>33</v>
      </c>
      <c r="B32" s="17" t="s">
        <v>17</v>
      </c>
      <c r="C32" s="10" t="s">
        <v>42</v>
      </c>
      <c r="D32" s="11">
        <v>1203</v>
      </c>
      <c r="E32" s="11">
        <v>2</v>
      </c>
      <c r="F32" s="12">
        <f t="shared" si="0"/>
        <v>2.4060000000000001</v>
      </c>
      <c r="G32" s="12">
        <f>VLOOKUP(C32,Arkusz2!$B$3:$C$20,2,0)</f>
        <v>18.899999999999999</v>
      </c>
      <c r="H32" s="13">
        <f t="shared" si="1"/>
        <v>45.473399999999998</v>
      </c>
    </row>
    <row r="33" spans="1:8">
      <c r="A33" s="42"/>
      <c r="B33" s="18" t="s">
        <v>18</v>
      </c>
      <c r="C33" s="3" t="s">
        <v>42</v>
      </c>
      <c r="D33" s="4">
        <v>1452</v>
      </c>
      <c r="E33" s="4">
        <v>2</v>
      </c>
      <c r="F33" s="7">
        <f t="shared" si="0"/>
        <v>2.9039999999999999</v>
      </c>
      <c r="G33" s="7">
        <f>VLOOKUP(C33,Arkusz2!$B$3:$C$20,2,0)</f>
        <v>18.899999999999999</v>
      </c>
      <c r="H33" s="8">
        <f t="shared" si="1"/>
        <v>54.885599999999997</v>
      </c>
    </row>
    <row r="34" spans="1:8">
      <c r="A34" s="42"/>
      <c r="B34" s="18" t="s">
        <v>19</v>
      </c>
      <c r="C34" s="3" t="s">
        <v>43</v>
      </c>
      <c r="D34" s="4">
        <v>739</v>
      </c>
      <c r="E34" s="4">
        <v>2</v>
      </c>
      <c r="F34" s="7">
        <f t="shared" si="0"/>
        <v>1.478</v>
      </c>
      <c r="G34" s="7">
        <f>VLOOKUP(C34,Arkusz2!$B$3:$C$20,2,0)</f>
        <v>11.27</v>
      </c>
      <c r="H34" s="8">
        <f t="shared" si="1"/>
        <v>16.657059999999998</v>
      </c>
    </row>
    <row r="35" spans="1:8">
      <c r="A35" s="42"/>
      <c r="B35" s="18" t="s">
        <v>20</v>
      </c>
      <c r="C35" s="3" t="s">
        <v>43</v>
      </c>
      <c r="D35" s="4">
        <v>836</v>
      </c>
      <c r="E35" s="4">
        <v>2</v>
      </c>
      <c r="F35" s="7">
        <f t="shared" si="0"/>
        <v>1.6719999999999999</v>
      </c>
      <c r="G35" s="7">
        <f>VLOOKUP(C35,Arkusz2!$B$3:$C$20,2,0)</f>
        <v>11.27</v>
      </c>
      <c r="H35" s="8">
        <f t="shared" si="1"/>
        <v>18.843439999999998</v>
      </c>
    </row>
    <row r="36" spans="1:8">
      <c r="A36" s="42"/>
      <c r="B36" s="18" t="s">
        <v>21</v>
      </c>
      <c r="C36" s="3" t="s">
        <v>44</v>
      </c>
      <c r="D36" s="4">
        <v>100</v>
      </c>
      <c r="E36" s="4">
        <v>4</v>
      </c>
      <c r="F36" s="7">
        <f t="shared" si="0"/>
        <v>0.4</v>
      </c>
      <c r="G36" s="7">
        <f>10*0.8*100*7.85*0.001</f>
        <v>6.28</v>
      </c>
      <c r="H36" s="8">
        <f t="shared" si="1"/>
        <v>2.5120000000000005</v>
      </c>
    </row>
    <row r="37" spans="1:8">
      <c r="A37" s="42"/>
      <c r="B37" s="18" t="s">
        <v>22</v>
      </c>
      <c r="C37" s="3" t="s">
        <v>43</v>
      </c>
      <c r="D37" s="4">
        <v>985</v>
      </c>
      <c r="E37" s="4">
        <v>1</v>
      </c>
      <c r="F37" s="7">
        <f t="shared" si="0"/>
        <v>0.98499999999999999</v>
      </c>
      <c r="G37" s="7">
        <f>VLOOKUP(C37,Arkusz2!$B$3:$C$20,2,0)</f>
        <v>11.27</v>
      </c>
      <c r="H37" s="8">
        <f t="shared" si="1"/>
        <v>11.100949999999999</v>
      </c>
    </row>
    <row r="38" spans="1:8">
      <c r="A38" s="42"/>
      <c r="B38" s="18" t="s">
        <v>23</v>
      </c>
      <c r="C38" s="3" t="s">
        <v>43</v>
      </c>
      <c r="D38" s="4">
        <v>1000</v>
      </c>
      <c r="E38" s="4">
        <v>1</v>
      </c>
      <c r="F38" s="7">
        <f t="shared" si="0"/>
        <v>1</v>
      </c>
      <c r="G38" s="7">
        <f>VLOOKUP(C38,Arkusz2!$B$3:$C$20,2,0)</f>
        <v>11.27</v>
      </c>
      <c r="H38" s="8">
        <f t="shared" si="1"/>
        <v>11.27</v>
      </c>
    </row>
    <row r="39" spans="1:8">
      <c r="A39" s="42"/>
      <c r="B39" s="18" t="s">
        <v>24</v>
      </c>
      <c r="C39" s="3" t="s">
        <v>15</v>
      </c>
      <c r="D39" s="4">
        <v>100</v>
      </c>
      <c r="E39" s="4">
        <v>4</v>
      </c>
      <c r="F39" s="7">
        <f t="shared" si="0"/>
        <v>0.4</v>
      </c>
      <c r="G39" s="7">
        <f>VLOOKUP(C39,Arkusz2!$B$3:$C$20,2,0)</f>
        <v>5.45</v>
      </c>
      <c r="H39" s="8">
        <f t="shared" si="1"/>
        <v>2.1800000000000002</v>
      </c>
    </row>
    <row r="40" spans="1:8">
      <c r="A40" s="42"/>
      <c r="B40" s="18" t="s">
        <v>25</v>
      </c>
      <c r="C40" s="3" t="s">
        <v>45</v>
      </c>
      <c r="D40" s="4">
        <v>500</v>
      </c>
      <c r="E40" s="4">
        <v>2</v>
      </c>
      <c r="F40" s="7">
        <f t="shared" si="0"/>
        <v>1</v>
      </c>
      <c r="G40" s="7">
        <f>VLOOKUP(C40,Arkusz2!$B$3:$C$20,2,0)</f>
        <v>2.36</v>
      </c>
      <c r="H40" s="8">
        <f t="shared" si="1"/>
        <v>2.36</v>
      </c>
    </row>
    <row r="41" spans="1:8">
      <c r="A41" s="42"/>
      <c r="B41" s="18" t="s">
        <v>26</v>
      </c>
      <c r="C41" s="3" t="s">
        <v>15</v>
      </c>
      <c r="D41" s="4">
        <v>1772</v>
      </c>
      <c r="E41" s="4">
        <v>2</v>
      </c>
      <c r="F41" s="7">
        <f t="shared" ref="F41" si="8">D41*0.001*E41</f>
        <v>3.544</v>
      </c>
      <c r="G41" s="7">
        <f>VLOOKUP(C41,Arkusz2!$B$3:$C$20,2,0)</f>
        <v>5.45</v>
      </c>
      <c r="H41" s="8">
        <f t="shared" ref="H41" si="9">F41*G41</f>
        <v>19.314800000000002</v>
      </c>
    </row>
    <row r="42" spans="1:8">
      <c r="A42" s="42"/>
      <c r="B42" s="18" t="s">
        <v>76</v>
      </c>
      <c r="C42" s="3" t="s">
        <v>75</v>
      </c>
      <c r="D42" s="4">
        <v>1000</v>
      </c>
      <c r="E42" s="4">
        <v>1</v>
      </c>
      <c r="F42" s="7">
        <f t="shared" si="0"/>
        <v>1</v>
      </c>
      <c r="G42" s="7">
        <f>VLOOKUP(C42,Arkusz2!$B$3:$C$20,2,0)</f>
        <v>8.64</v>
      </c>
      <c r="H42" s="8">
        <f t="shared" si="1"/>
        <v>8.64</v>
      </c>
    </row>
    <row r="43" spans="1:8" ht="15" thickBot="1">
      <c r="A43" s="43"/>
      <c r="B43" s="47" t="s">
        <v>53</v>
      </c>
      <c r="C43" s="37"/>
      <c r="D43" s="37"/>
      <c r="E43" s="37"/>
      <c r="F43" s="37"/>
      <c r="G43" s="37"/>
      <c r="H43" s="14">
        <f>SUM(H32:H42)</f>
        <v>193.23725000000002</v>
      </c>
    </row>
    <row r="44" spans="1:8" ht="14.25" customHeight="1">
      <c r="A44" s="41" t="s">
        <v>34</v>
      </c>
      <c r="B44" s="17" t="s">
        <v>17</v>
      </c>
      <c r="C44" s="10" t="s">
        <v>42</v>
      </c>
      <c r="D44" s="11">
        <v>1177</v>
      </c>
      <c r="E44" s="11">
        <v>2</v>
      </c>
      <c r="F44" s="12">
        <f t="shared" si="0"/>
        <v>2.3540000000000001</v>
      </c>
      <c r="G44" s="12">
        <f>VLOOKUP(C44,Arkusz2!$B$3:$C$20,2,0)</f>
        <v>18.899999999999999</v>
      </c>
      <c r="H44" s="13">
        <f t="shared" si="1"/>
        <v>44.490600000000001</v>
      </c>
    </row>
    <row r="45" spans="1:8">
      <c r="A45" s="42"/>
      <c r="B45" s="18" t="s">
        <v>18</v>
      </c>
      <c r="C45" s="3" t="s">
        <v>42</v>
      </c>
      <c r="D45" s="4">
        <v>1454</v>
      </c>
      <c r="E45" s="4">
        <v>2</v>
      </c>
      <c r="F45" s="7">
        <f t="shared" si="0"/>
        <v>2.9079999999999999</v>
      </c>
      <c r="G45" s="7">
        <f>VLOOKUP(C45,Arkusz2!$B$3:$C$20,2,0)</f>
        <v>18.899999999999999</v>
      </c>
      <c r="H45" s="8">
        <f t="shared" si="1"/>
        <v>54.961199999999991</v>
      </c>
    </row>
    <row r="46" spans="1:8">
      <c r="A46" s="42"/>
      <c r="B46" s="18" t="s">
        <v>19</v>
      </c>
      <c r="C46" s="3" t="s">
        <v>42</v>
      </c>
      <c r="D46" s="4">
        <v>1511</v>
      </c>
      <c r="E46" s="4">
        <v>2</v>
      </c>
      <c r="F46" s="7">
        <f t="shared" si="0"/>
        <v>3.0220000000000002</v>
      </c>
      <c r="G46" s="7">
        <f>VLOOKUP(C46,Arkusz2!$B$3:$C$20,2,0)</f>
        <v>18.899999999999999</v>
      </c>
      <c r="H46" s="8">
        <f t="shared" si="1"/>
        <v>57.1158</v>
      </c>
    </row>
    <row r="47" spans="1:8">
      <c r="A47" s="42"/>
      <c r="B47" s="18" t="s">
        <v>20</v>
      </c>
      <c r="C47" s="3" t="s">
        <v>43</v>
      </c>
      <c r="D47" s="4">
        <v>706</v>
      </c>
      <c r="E47" s="4">
        <v>2</v>
      </c>
      <c r="F47" s="7">
        <f t="shared" si="0"/>
        <v>1.4119999999999999</v>
      </c>
      <c r="G47" s="7">
        <f>VLOOKUP(C47,Arkusz2!$B$3:$C$20,2,0)</f>
        <v>11.27</v>
      </c>
      <c r="H47" s="8">
        <f t="shared" si="1"/>
        <v>15.913239999999998</v>
      </c>
    </row>
    <row r="48" spans="1:8">
      <c r="A48" s="42"/>
      <c r="B48" s="18" t="s">
        <v>21</v>
      </c>
      <c r="C48" s="3" t="s">
        <v>43</v>
      </c>
      <c r="D48" s="4">
        <v>804</v>
      </c>
      <c r="E48" s="4">
        <v>2</v>
      </c>
      <c r="F48" s="7">
        <f t="shared" si="0"/>
        <v>1.6080000000000001</v>
      </c>
      <c r="G48" s="7">
        <f>VLOOKUP(C48,Arkusz2!$B$3:$C$20,2,0)</f>
        <v>11.27</v>
      </c>
      <c r="H48" s="8">
        <f t="shared" si="1"/>
        <v>18.122160000000001</v>
      </c>
    </row>
    <row r="49" spans="1:8">
      <c r="A49" s="42"/>
      <c r="B49" s="18" t="s">
        <v>22</v>
      </c>
      <c r="C49" s="3" t="s">
        <v>44</v>
      </c>
      <c r="D49" s="4">
        <v>100</v>
      </c>
      <c r="E49" s="4">
        <v>4</v>
      </c>
      <c r="F49" s="7">
        <f t="shared" ref="F49" si="10">D49*0.001*E49</f>
        <v>0.4</v>
      </c>
      <c r="G49" s="7">
        <f>10*0.8*100*7.85*0.001</f>
        <v>6.28</v>
      </c>
      <c r="H49" s="8">
        <f t="shared" ref="H49" si="11">F49*G49</f>
        <v>2.5120000000000005</v>
      </c>
    </row>
    <row r="50" spans="1:8">
      <c r="A50" s="42"/>
      <c r="B50" s="18" t="s">
        <v>23</v>
      </c>
      <c r="C50" s="3" t="s">
        <v>75</v>
      </c>
      <c r="D50" s="4">
        <v>1000</v>
      </c>
      <c r="E50" s="4">
        <v>2</v>
      </c>
      <c r="F50" s="7">
        <f t="shared" si="0"/>
        <v>2</v>
      </c>
      <c r="G50" s="7">
        <f>VLOOKUP(C50,Arkusz2!$B$3:$C$20,2,0)</f>
        <v>8.64</v>
      </c>
      <c r="H50" s="8">
        <f t="shared" si="1"/>
        <v>17.28</v>
      </c>
    </row>
    <row r="51" spans="1:8" ht="15" thickBot="1">
      <c r="A51" s="43"/>
      <c r="B51" s="47" t="s">
        <v>54</v>
      </c>
      <c r="C51" s="37"/>
      <c r="D51" s="37"/>
      <c r="E51" s="37"/>
      <c r="F51" s="37"/>
      <c r="G51" s="37"/>
      <c r="H51" s="14">
        <f>SUM(H44:H50)</f>
        <v>210.39500000000001</v>
      </c>
    </row>
    <row r="52" spans="1:8" ht="14.25" customHeight="1">
      <c r="A52" s="41" t="s">
        <v>35</v>
      </c>
      <c r="B52" s="17" t="s">
        <v>17</v>
      </c>
      <c r="C52" s="10" t="s">
        <v>42</v>
      </c>
      <c r="D52" s="11">
        <v>1161</v>
      </c>
      <c r="E52" s="11">
        <v>2</v>
      </c>
      <c r="F52" s="12">
        <f t="shared" si="0"/>
        <v>2.3220000000000001</v>
      </c>
      <c r="G52" s="12">
        <f>VLOOKUP(C52,Arkusz2!$B$3:$C$20,2,0)</f>
        <v>18.899999999999999</v>
      </c>
      <c r="H52" s="13">
        <f t="shared" si="1"/>
        <v>43.885799999999996</v>
      </c>
    </row>
    <row r="53" spans="1:8">
      <c r="A53" s="42"/>
      <c r="B53" s="18" t="s">
        <v>18</v>
      </c>
      <c r="C53" s="3" t="s">
        <v>42</v>
      </c>
      <c r="D53" s="4">
        <v>1677</v>
      </c>
      <c r="E53" s="4">
        <v>2</v>
      </c>
      <c r="F53" s="7">
        <f t="shared" si="0"/>
        <v>3.3540000000000001</v>
      </c>
      <c r="G53" s="7">
        <f>VLOOKUP(C53,Arkusz2!$B$3:$C$20,2,0)</f>
        <v>18.899999999999999</v>
      </c>
      <c r="H53" s="8">
        <f t="shared" si="1"/>
        <v>63.390599999999999</v>
      </c>
    </row>
    <row r="54" spans="1:8">
      <c r="A54" s="42"/>
      <c r="B54" s="18" t="s">
        <v>19</v>
      </c>
      <c r="C54" s="3" t="s">
        <v>43</v>
      </c>
      <c r="D54" s="4">
        <v>685</v>
      </c>
      <c r="E54" s="4">
        <v>2</v>
      </c>
      <c r="F54" s="7">
        <f t="shared" si="0"/>
        <v>1.37</v>
      </c>
      <c r="G54" s="7">
        <f>VLOOKUP(C54,Arkusz2!$B$3:$C$20,2,0)</f>
        <v>11.27</v>
      </c>
      <c r="H54" s="8">
        <f t="shared" si="1"/>
        <v>15.4399</v>
      </c>
    </row>
    <row r="55" spans="1:8">
      <c r="A55" s="42"/>
      <c r="B55" s="18" t="s">
        <v>20</v>
      </c>
      <c r="C55" s="3" t="s">
        <v>43</v>
      </c>
      <c r="D55" s="4">
        <v>533</v>
      </c>
      <c r="E55" s="4">
        <v>2</v>
      </c>
      <c r="F55" s="7">
        <f t="shared" si="0"/>
        <v>1.0660000000000001</v>
      </c>
      <c r="G55" s="7">
        <f>VLOOKUP(C55,Arkusz2!$B$3:$C$20,2,0)</f>
        <v>11.27</v>
      </c>
      <c r="H55" s="8">
        <f t="shared" si="1"/>
        <v>12.013820000000001</v>
      </c>
    </row>
    <row r="56" spans="1:8">
      <c r="A56" s="42"/>
      <c r="B56" s="18" t="s">
        <v>21</v>
      </c>
      <c r="C56" s="3" t="s">
        <v>44</v>
      </c>
      <c r="D56" s="4">
        <v>100</v>
      </c>
      <c r="E56" s="4">
        <v>4</v>
      </c>
      <c r="F56" s="7">
        <f t="shared" si="0"/>
        <v>0.4</v>
      </c>
      <c r="G56" s="7">
        <f>10*0.8*100*7.85*0.001</f>
        <v>6.28</v>
      </c>
      <c r="H56" s="8">
        <f t="shared" si="1"/>
        <v>2.5120000000000005</v>
      </c>
    </row>
    <row r="57" spans="1:8">
      <c r="A57" s="42"/>
      <c r="B57" s="18" t="s">
        <v>22</v>
      </c>
      <c r="C57" s="3" t="s">
        <v>43</v>
      </c>
      <c r="D57" s="4">
        <v>985</v>
      </c>
      <c r="E57" s="4">
        <v>1</v>
      </c>
      <c r="F57" s="7">
        <f t="shared" si="0"/>
        <v>0.98499999999999999</v>
      </c>
      <c r="G57" s="7">
        <f>VLOOKUP(C57,Arkusz2!$B$3:$C$20,2,0)</f>
        <v>11.27</v>
      </c>
      <c r="H57" s="8">
        <f t="shared" si="1"/>
        <v>11.100949999999999</v>
      </c>
    </row>
    <row r="58" spans="1:8">
      <c r="A58" s="42"/>
      <c r="B58" s="18" t="s">
        <v>23</v>
      </c>
      <c r="C58" s="3" t="s">
        <v>43</v>
      </c>
      <c r="D58" s="4">
        <v>1000</v>
      </c>
      <c r="E58" s="4">
        <v>1</v>
      </c>
      <c r="F58" s="7">
        <f t="shared" si="0"/>
        <v>1</v>
      </c>
      <c r="G58" s="7">
        <f>VLOOKUP(C58,Arkusz2!$B$3:$C$20,2,0)</f>
        <v>11.27</v>
      </c>
      <c r="H58" s="8">
        <f t="shared" si="1"/>
        <v>11.27</v>
      </c>
    </row>
    <row r="59" spans="1:8">
      <c r="A59" s="42"/>
      <c r="B59" s="18" t="s">
        <v>24</v>
      </c>
      <c r="C59" s="3" t="s">
        <v>15</v>
      </c>
      <c r="D59" s="4">
        <v>125</v>
      </c>
      <c r="E59" s="4">
        <v>4</v>
      </c>
      <c r="F59" s="7">
        <f t="shared" si="0"/>
        <v>0.5</v>
      </c>
      <c r="G59" s="7">
        <f>VLOOKUP(C59,Arkusz2!$B$3:$C$20,2,0)</f>
        <v>5.45</v>
      </c>
      <c r="H59" s="8">
        <f t="shared" si="1"/>
        <v>2.7250000000000001</v>
      </c>
    </row>
    <row r="60" spans="1:8">
      <c r="A60" s="42"/>
      <c r="B60" s="18" t="s">
        <v>25</v>
      </c>
      <c r="C60" s="3" t="s">
        <v>45</v>
      </c>
      <c r="D60" s="4">
        <v>500</v>
      </c>
      <c r="E60" s="4">
        <v>2</v>
      </c>
      <c r="F60" s="7">
        <f t="shared" si="0"/>
        <v>1</v>
      </c>
      <c r="G60" s="7">
        <f>VLOOKUP(C60,Arkusz2!$B$3:$C$20,2,0)</f>
        <v>2.36</v>
      </c>
      <c r="H60" s="8">
        <f t="shared" si="1"/>
        <v>2.36</v>
      </c>
    </row>
    <row r="61" spans="1:8">
      <c r="A61" s="42"/>
      <c r="B61" s="18" t="s">
        <v>26</v>
      </c>
      <c r="C61" s="3" t="s">
        <v>15</v>
      </c>
      <c r="D61" s="4">
        <v>1751</v>
      </c>
      <c r="E61" s="4">
        <v>2</v>
      </c>
      <c r="F61" s="7">
        <f t="shared" ref="F61" si="12">D61*0.001*E61</f>
        <v>3.5020000000000002</v>
      </c>
      <c r="G61" s="7">
        <f>VLOOKUP(C61,Arkusz2!$B$3:$C$20,2,0)</f>
        <v>5.45</v>
      </c>
      <c r="H61" s="8">
        <f t="shared" ref="H61" si="13">F61*G61</f>
        <v>19.085900000000002</v>
      </c>
    </row>
    <row r="62" spans="1:8">
      <c r="A62" s="42"/>
      <c r="B62" s="18" t="s">
        <v>76</v>
      </c>
      <c r="C62" s="3" t="s">
        <v>75</v>
      </c>
      <c r="D62" s="4">
        <v>1000</v>
      </c>
      <c r="E62" s="4">
        <v>1</v>
      </c>
      <c r="F62" s="7">
        <f t="shared" si="0"/>
        <v>1</v>
      </c>
      <c r="G62" s="7">
        <f>VLOOKUP(C62,Arkusz2!$B$3:$C$20,2,0)</f>
        <v>8.64</v>
      </c>
      <c r="H62" s="8">
        <f t="shared" si="1"/>
        <v>8.64</v>
      </c>
    </row>
    <row r="63" spans="1:8" ht="15" thickBot="1">
      <c r="A63" s="43"/>
      <c r="B63" s="47" t="s">
        <v>55</v>
      </c>
      <c r="C63" s="37"/>
      <c r="D63" s="37"/>
      <c r="E63" s="37"/>
      <c r="F63" s="37"/>
      <c r="G63" s="37"/>
      <c r="H63" s="14">
        <f>SUM(H52:H62)</f>
        <v>192.42397000000005</v>
      </c>
    </row>
    <row r="64" spans="1:8" ht="14.25" customHeight="1">
      <c r="A64" s="41" t="s">
        <v>36</v>
      </c>
      <c r="B64" s="17" t="s">
        <v>17</v>
      </c>
      <c r="C64" s="10" t="s">
        <v>42</v>
      </c>
      <c r="D64" s="11">
        <v>1152</v>
      </c>
      <c r="E64" s="11">
        <v>2</v>
      </c>
      <c r="F64" s="12">
        <f t="shared" si="0"/>
        <v>2.3040000000000003</v>
      </c>
      <c r="G64" s="12">
        <f>VLOOKUP(C64,Arkusz2!$B$3:$C$20,2,0)</f>
        <v>18.899999999999999</v>
      </c>
      <c r="H64" s="13">
        <f t="shared" si="1"/>
        <v>43.5456</v>
      </c>
    </row>
    <row r="65" spans="1:8">
      <c r="A65" s="42"/>
      <c r="B65" s="18" t="s">
        <v>18</v>
      </c>
      <c r="C65" s="3" t="s">
        <v>42</v>
      </c>
      <c r="D65" s="4">
        <v>1394</v>
      </c>
      <c r="E65" s="4">
        <v>2</v>
      </c>
      <c r="F65" s="7">
        <f t="shared" si="0"/>
        <v>2.7880000000000003</v>
      </c>
      <c r="G65" s="7">
        <f>VLOOKUP(C65,Arkusz2!$B$3:$C$20,2,0)</f>
        <v>18.899999999999999</v>
      </c>
      <c r="H65" s="8">
        <f t="shared" si="1"/>
        <v>52.693199999999997</v>
      </c>
    </row>
    <row r="66" spans="1:8">
      <c r="A66" s="42"/>
      <c r="B66" s="18" t="s">
        <v>19</v>
      </c>
      <c r="C66" s="3" t="s">
        <v>42</v>
      </c>
      <c r="D66" s="4">
        <v>1463</v>
      </c>
      <c r="E66" s="4">
        <v>2</v>
      </c>
      <c r="F66" s="7">
        <f t="shared" si="0"/>
        <v>2.9260000000000002</v>
      </c>
      <c r="G66" s="7">
        <f>VLOOKUP(C66,Arkusz2!$B$3:$C$20,2,0)</f>
        <v>18.899999999999999</v>
      </c>
      <c r="H66" s="8">
        <f t="shared" si="1"/>
        <v>55.301400000000001</v>
      </c>
    </row>
    <row r="67" spans="1:8">
      <c r="A67" s="42"/>
      <c r="B67" s="18" t="s">
        <v>20</v>
      </c>
      <c r="C67" s="3" t="s">
        <v>43</v>
      </c>
      <c r="D67" s="4">
        <v>665</v>
      </c>
      <c r="E67" s="4">
        <v>2</v>
      </c>
      <c r="F67" s="7">
        <f t="shared" si="0"/>
        <v>1.33</v>
      </c>
      <c r="G67" s="7">
        <f>VLOOKUP(C67,Arkusz2!$B$3:$C$20,2,0)</f>
        <v>11.27</v>
      </c>
      <c r="H67" s="8">
        <f t="shared" si="1"/>
        <v>14.989100000000001</v>
      </c>
    </row>
    <row r="68" spans="1:8">
      <c r="A68" s="42"/>
      <c r="B68" s="18" t="s">
        <v>21</v>
      </c>
      <c r="C68" s="3" t="s">
        <v>43</v>
      </c>
      <c r="D68" s="4">
        <v>759</v>
      </c>
      <c r="E68" s="4">
        <v>2</v>
      </c>
      <c r="F68" s="7">
        <f t="shared" si="0"/>
        <v>1.518</v>
      </c>
      <c r="G68" s="7">
        <f>VLOOKUP(C68,Arkusz2!$B$3:$C$20,2,0)</f>
        <v>11.27</v>
      </c>
      <c r="H68" s="8">
        <f t="shared" si="1"/>
        <v>17.107859999999999</v>
      </c>
    </row>
    <row r="69" spans="1:8">
      <c r="A69" s="42"/>
      <c r="B69" s="18" t="s">
        <v>22</v>
      </c>
      <c r="C69" s="3" t="s">
        <v>44</v>
      </c>
      <c r="D69" s="4">
        <v>100</v>
      </c>
      <c r="E69" s="4">
        <v>4</v>
      </c>
      <c r="F69" s="7">
        <f t="shared" ref="F69" si="14">D69*0.001*E69</f>
        <v>0.4</v>
      </c>
      <c r="G69" s="7">
        <f>10*0.8*100*7.85*0.001</f>
        <v>6.28</v>
      </c>
      <c r="H69" s="8">
        <f t="shared" ref="H69" si="15">F69*G69</f>
        <v>2.5120000000000005</v>
      </c>
    </row>
    <row r="70" spans="1:8">
      <c r="A70" s="42"/>
      <c r="B70" s="18" t="s">
        <v>23</v>
      </c>
      <c r="C70" s="3" t="s">
        <v>75</v>
      </c>
      <c r="D70" s="4">
        <v>1000</v>
      </c>
      <c r="E70" s="4">
        <v>2</v>
      </c>
      <c r="F70" s="7">
        <f t="shared" si="0"/>
        <v>2</v>
      </c>
      <c r="G70" s="7">
        <f>VLOOKUP(C70,Arkusz2!$B$3:$C$20,2,0)</f>
        <v>8.64</v>
      </c>
      <c r="H70" s="8">
        <f t="shared" si="1"/>
        <v>17.28</v>
      </c>
    </row>
    <row r="71" spans="1:8" ht="15" thickBot="1">
      <c r="A71" s="43"/>
      <c r="B71" s="47" t="s">
        <v>56</v>
      </c>
      <c r="C71" s="37"/>
      <c r="D71" s="37"/>
      <c r="E71" s="37"/>
      <c r="F71" s="37"/>
      <c r="G71" s="37"/>
      <c r="H71" s="14">
        <f>SUM(H64:H70)</f>
        <v>203.42916</v>
      </c>
    </row>
    <row r="72" spans="1:8" ht="14.25" customHeight="1">
      <c r="A72" s="41" t="s">
        <v>37</v>
      </c>
      <c r="B72" s="17" t="s">
        <v>17</v>
      </c>
      <c r="C72" s="10" t="s">
        <v>42</v>
      </c>
      <c r="D72" s="11">
        <v>1449</v>
      </c>
      <c r="E72" s="11">
        <v>2</v>
      </c>
      <c r="F72" s="12">
        <f t="shared" si="0"/>
        <v>2.8980000000000001</v>
      </c>
      <c r="G72" s="12">
        <f>VLOOKUP(C72,Arkusz2!$B$3:$C$20,2,0)</f>
        <v>18.899999999999999</v>
      </c>
      <c r="H72" s="13">
        <f t="shared" si="1"/>
        <v>54.772199999999998</v>
      </c>
    </row>
    <row r="73" spans="1:8">
      <c r="A73" s="42"/>
      <c r="B73" s="18" t="s">
        <v>18</v>
      </c>
      <c r="C73" s="3" t="s">
        <v>42</v>
      </c>
      <c r="D73" s="4">
        <v>2003</v>
      </c>
      <c r="E73" s="4">
        <v>2</v>
      </c>
      <c r="F73" s="7">
        <f t="shared" si="0"/>
        <v>4.0060000000000002</v>
      </c>
      <c r="G73" s="7">
        <f>VLOOKUP(C73,Arkusz2!$B$3:$C$20,2,0)</f>
        <v>18.899999999999999</v>
      </c>
      <c r="H73" s="8">
        <f t="shared" si="1"/>
        <v>75.713399999999993</v>
      </c>
    </row>
    <row r="74" spans="1:8">
      <c r="A74" s="42"/>
      <c r="B74" s="18" t="s">
        <v>19</v>
      </c>
      <c r="C74" s="3" t="s">
        <v>42</v>
      </c>
      <c r="D74" s="4">
        <v>1291</v>
      </c>
      <c r="E74" s="4">
        <v>2</v>
      </c>
      <c r="F74" s="7">
        <f t="shared" si="0"/>
        <v>2.5819999999999999</v>
      </c>
      <c r="G74" s="7">
        <f>VLOOKUP(C74,Arkusz2!$B$3:$C$20,2,0)</f>
        <v>18.899999999999999</v>
      </c>
      <c r="H74" s="8">
        <f t="shared" si="1"/>
        <v>48.799799999999991</v>
      </c>
    </row>
    <row r="75" spans="1:8">
      <c r="A75" s="42"/>
      <c r="B75" s="18" t="s">
        <v>20</v>
      </c>
      <c r="C75" s="3" t="s">
        <v>43</v>
      </c>
      <c r="D75" s="4">
        <v>905</v>
      </c>
      <c r="E75" s="4">
        <v>2</v>
      </c>
      <c r="F75" s="7">
        <f t="shared" si="0"/>
        <v>1.81</v>
      </c>
      <c r="G75" s="7">
        <f>VLOOKUP(C75,Arkusz2!$B$3:$C$20,2,0)</f>
        <v>11.27</v>
      </c>
      <c r="H75" s="8">
        <f t="shared" si="1"/>
        <v>20.398699999999998</v>
      </c>
    </row>
    <row r="76" spans="1:8">
      <c r="A76" s="42"/>
      <c r="B76" s="18" t="s">
        <v>21</v>
      </c>
      <c r="C76" s="3" t="s">
        <v>43</v>
      </c>
      <c r="D76" s="4">
        <v>1048</v>
      </c>
      <c r="E76" s="4">
        <v>2</v>
      </c>
      <c r="F76" s="7">
        <f t="shared" si="0"/>
        <v>2.0960000000000001</v>
      </c>
      <c r="G76" s="7">
        <f>VLOOKUP(C76,Arkusz2!$B$3:$C$20,2,0)</f>
        <v>11.27</v>
      </c>
      <c r="H76" s="8">
        <f t="shared" si="1"/>
        <v>23.621919999999999</v>
      </c>
    </row>
    <row r="77" spans="1:8">
      <c r="A77" s="42"/>
      <c r="B77" s="18" t="s">
        <v>22</v>
      </c>
      <c r="C77" s="3" t="s">
        <v>44</v>
      </c>
      <c r="D77" s="4">
        <v>100</v>
      </c>
      <c r="E77" s="4">
        <v>4</v>
      </c>
      <c r="F77" s="7">
        <f t="shared" si="0"/>
        <v>0.4</v>
      </c>
      <c r="G77" s="7">
        <f>10*0.8*100*7.85*0.001</f>
        <v>6.28</v>
      </c>
      <c r="H77" s="8">
        <f t="shared" si="1"/>
        <v>2.5120000000000005</v>
      </c>
    </row>
    <row r="78" spans="1:8">
      <c r="A78" s="42"/>
      <c r="B78" s="18" t="s">
        <v>23</v>
      </c>
      <c r="C78" s="3" t="s">
        <v>42</v>
      </c>
      <c r="D78" s="4">
        <v>161</v>
      </c>
      <c r="E78" s="4">
        <v>2</v>
      </c>
      <c r="F78" s="7">
        <f t="shared" ref="F78:F79" si="16">D78*0.001*E78</f>
        <v>0.32200000000000001</v>
      </c>
      <c r="G78" s="7">
        <f>VLOOKUP(C78,Arkusz2!$B$3:$C$20,2,0)</f>
        <v>18.899999999999999</v>
      </c>
      <c r="H78" s="8">
        <f t="shared" ref="H78:H79" si="17">F78*G78</f>
        <v>6.0857999999999999</v>
      </c>
    </row>
    <row r="79" spans="1:8">
      <c r="A79" s="42"/>
      <c r="B79" s="18" t="s">
        <v>24</v>
      </c>
      <c r="C79" s="3" t="s">
        <v>61</v>
      </c>
      <c r="D79" s="4">
        <v>1000</v>
      </c>
      <c r="E79" s="4">
        <v>2</v>
      </c>
      <c r="F79" s="7">
        <f t="shared" si="16"/>
        <v>2</v>
      </c>
      <c r="G79" s="7">
        <f>VLOOKUP(C79,Arkusz2!$B$3:$C$20,2,0)</f>
        <v>16</v>
      </c>
      <c r="H79" s="8">
        <f t="shared" si="17"/>
        <v>32</v>
      </c>
    </row>
    <row r="80" spans="1:8">
      <c r="A80" s="42"/>
      <c r="B80" s="18" t="s">
        <v>25</v>
      </c>
      <c r="C80" s="3" t="s">
        <v>75</v>
      </c>
      <c r="D80" s="4">
        <v>1000</v>
      </c>
      <c r="E80" s="4">
        <v>2</v>
      </c>
      <c r="F80" s="7">
        <f t="shared" si="0"/>
        <v>2</v>
      </c>
      <c r="G80" s="7">
        <f>VLOOKUP(C80,Arkusz2!$B$3:$C$20,2,0)</f>
        <v>8.64</v>
      </c>
      <c r="H80" s="8">
        <f t="shared" si="1"/>
        <v>17.28</v>
      </c>
    </row>
    <row r="81" spans="1:8" ht="15" thickBot="1">
      <c r="A81" s="43"/>
      <c r="B81" s="47" t="s">
        <v>57</v>
      </c>
      <c r="C81" s="37"/>
      <c r="D81" s="37"/>
      <c r="E81" s="37"/>
      <c r="F81" s="37"/>
      <c r="G81" s="37"/>
      <c r="H81" s="14">
        <f>SUM(H72:H80)</f>
        <v>281.18381999999997</v>
      </c>
    </row>
    <row r="82" spans="1:8" ht="14.25" customHeight="1">
      <c r="A82" s="41" t="s">
        <v>38</v>
      </c>
      <c r="B82" s="17" t="s">
        <v>17</v>
      </c>
      <c r="C82" s="10" t="s">
        <v>42</v>
      </c>
      <c r="D82" s="11">
        <v>1389</v>
      </c>
      <c r="E82" s="11">
        <v>2</v>
      </c>
      <c r="F82" s="12">
        <f t="shared" si="0"/>
        <v>2.778</v>
      </c>
      <c r="G82" s="12">
        <f>VLOOKUP(C82,Arkusz2!$B$3:$C$20,2,0)</f>
        <v>18.899999999999999</v>
      </c>
      <c r="H82" s="13">
        <f t="shared" si="1"/>
        <v>52.504199999999997</v>
      </c>
    </row>
    <row r="83" spans="1:8">
      <c r="A83" s="42"/>
      <c r="B83" s="18" t="s">
        <v>18</v>
      </c>
      <c r="C83" s="3" t="s">
        <v>42</v>
      </c>
      <c r="D83" s="4">
        <v>1413</v>
      </c>
      <c r="E83" s="4">
        <v>2</v>
      </c>
      <c r="F83" s="7">
        <f t="shared" si="0"/>
        <v>2.8260000000000001</v>
      </c>
      <c r="G83" s="7">
        <f>VLOOKUP(C83,Arkusz2!$B$3:$C$20,2,0)</f>
        <v>18.899999999999999</v>
      </c>
      <c r="H83" s="8">
        <f t="shared" si="1"/>
        <v>53.4114</v>
      </c>
    </row>
    <row r="84" spans="1:8">
      <c r="A84" s="42"/>
      <c r="B84" s="18" t="s">
        <v>19</v>
      </c>
      <c r="C84" s="3" t="s">
        <v>42</v>
      </c>
      <c r="D84" s="4">
        <v>1389</v>
      </c>
      <c r="E84" s="4">
        <v>2</v>
      </c>
      <c r="F84" s="7">
        <f t="shared" ref="F84:F117" si="18">D84*0.001*E84</f>
        <v>2.778</v>
      </c>
      <c r="G84" s="7">
        <f>VLOOKUP(C84,Arkusz2!$B$3:$C$20,2,0)</f>
        <v>18.899999999999999</v>
      </c>
      <c r="H84" s="8">
        <f t="shared" ref="H84:H113" si="19">F84*G84</f>
        <v>52.504199999999997</v>
      </c>
    </row>
    <row r="85" spans="1:8">
      <c r="A85" s="42"/>
      <c r="B85" s="18" t="s">
        <v>20</v>
      </c>
      <c r="C85" s="3" t="s">
        <v>43</v>
      </c>
      <c r="D85" s="4">
        <v>732</v>
      </c>
      <c r="E85" s="4">
        <v>4</v>
      </c>
      <c r="F85" s="7">
        <f t="shared" si="18"/>
        <v>2.9279999999999999</v>
      </c>
      <c r="G85" s="7">
        <f>VLOOKUP(C85,Arkusz2!$B$3:$C$20,2,0)</f>
        <v>11.27</v>
      </c>
      <c r="H85" s="8">
        <f t="shared" si="19"/>
        <v>32.998559999999998</v>
      </c>
    </row>
    <row r="86" spans="1:8">
      <c r="A86" s="42"/>
      <c r="B86" s="18" t="s">
        <v>21</v>
      </c>
      <c r="C86" s="3" t="s">
        <v>44</v>
      </c>
      <c r="D86" s="4">
        <v>100</v>
      </c>
      <c r="E86" s="4">
        <v>4</v>
      </c>
      <c r="F86" s="7">
        <f t="shared" ref="F86" si="20">D86*0.001*E86</f>
        <v>0.4</v>
      </c>
      <c r="G86" s="7">
        <f>10*0.8*100*7.85*0.001</f>
        <v>6.28</v>
      </c>
      <c r="H86" s="8">
        <f t="shared" ref="H86" si="21">F86*G86</f>
        <v>2.5120000000000005</v>
      </c>
    </row>
    <row r="87" spans="1:8">
      <c r="A87" s="42"/>
      <c r="B87" s="18" t="s">
        <v>22</v>
      </c>
      <c r="C87" s="3" t="s">
        <v>75</v>
      </c>
      <c r="D87" s="4">
        <v>80</v>
      </c>
      <c r="E87" s="4">
        <v>2</v>
      </c>
      <c r="F87" s="7">
        <f t="shared" si="18"/>
        <v>0.16</v>
      </c>
      <c r="G87" s="7">
        <f>VLOOKUP(C87,Arkusz2!$B$3:$C$20,2,0)</f>
        <v>8.64</v>
      </c>
      <c r="H87" s="8">
        <f t="shared" si="19"/>
        <v>1.3824000000000001</v>
      </c>
    </row>
    <row r="88" spans="1:8" ht="15" thickBot="1">
      <c r="A88" s="43"/>
      <c r="B88" s="47" t="s">
        <v>58</v>
      </c>
      <c r="C88" s="37"/>
      <c r="D88" s="37"/>
      <c r="E88" s="37"/>
      <c r="F88" s="37"/>
      <c r="G88" s="37"/>
      <c r="H88" s="14">
        <f>SUM(H82:H87)</f>
        <v>195.31276</v>
      </c>
    </row>
    <row r="89" spans="1:8" ht="14.25" customHeight="1">
      <c r="A89" s="41" t="s">
        <v>39</v>
      </c>
      <c r="B89" s="17" t="s">
        <v>17</v>
      </c>
      <c r="C89" s="10" t="s">
        <v>42</v>
      </c>
      <c r="D89" s="11">
        <v>1468</v>
      </c>
      <c r="E89" s="11">
        <v>2</v>
      </c>
      <c r="F89" s="12">
        <f t="shared" si="18"/>
        <v>2.9359999999999999</v>
      </c>
      <c r="G89" s="12">
        <f>VLOOKUP(C89,Arkusz2!$B$3:$C$20,2,0)</f>
        <v>18.899999999999999</v>
      </c>
      <c r="H89" s="13">
        <f t="shared" si="19"/>
        <v>55.490399999999994</v>
      </c>
    </row>
    <row r="90" spans="1:8">
      <c r="A90" s="42"/>
      <c r="B90" s="18" t="s">
        <v>18</v>
      </c>
      <c r="C90" s="3" t="s">
        <v>42</v>
      </c>
      <c r="D90" s="4">
        <v>2034</v>
      </c>
      <c r="E90" s="4">
        <v>2</v>
      </c>
      <c r="F90" s="7">
        <f t="shared" si="18"/>
        <v>4.0680000000000005</v>
      </c>
      <c r="G90" s="7">
        <f>VLOOKUP(C90,Arkusz2!$B$3:$C$20,2,0)</f>
        <v>18.899999999999999</v>
      </c>
      <c r="H90" s="8">
        <f t="shared" si="19"/>
        <v>76.885199999999998</v>
      </c>
    </row>
    <row r="91" spans="1:8">
      <c r="A91" s="42"/>
      <c r="B91" s="18" t="s">
        <v>19</v>
      </c>
      <c r="C91" s="3" t="s">
        <v>42</v>
      </c>
      <c r="D91" s="4">
        <v>1683</v>
      </c>
      <c r="E91" s="4">
        <v>2</v>
      </c>
      <c r="F91" s="7">
        <f t="shared" si="18"/>
        <v>3.3660000000000001</v>
      </c>
      <c r="G91" s="7">
        <f>VLOOKUP(C91,Arkusz2!$B$3:$C$20,2,0)</f>
        <v>18.899999999999999</v>
      </c>
      <c r="H91" s="8">
        <f t="shared" si="19"/>
        <v>63.617399999999996</v>
      </c>
    </row>
    <row r="92" spans="1:8">
      <c r="A92" s="42"/>
      <c r="B92" s="18" t="s">
        <v>20</v>
      </c>
      <c r="C92" s="3" t="s">
        <v>43</v>
      </c>
      <c r="D92" s="4">
        <v>947</v>
      </c>
      <c r="E92" s="4">
        <v>2</v>
      </c>
      <c r="F92" s="7">
        <f t="shared" si="18"/>
        <v>1.8940000000000001</v>
      </c>
      <c r="G92" s="7">
        <f>VLOOKUP(C92,Arkusz2!$B$3:$C$20,2,0)</f>
        <v>11.27</v>
      </c>
      <c r="H92" s="8">
        <f t="shared" si="19"/>
        <v>21.345380000000002</v>
      </c>
    </row>
    <row r="93" spans="1:8">
      <c r="A93" s="42"/>
      <c r="B93" s="18" t="s">
        <v>21</v>
      </c>
      <c r="C93" s="3" t="s">
        <v>43</v>
      </c>
      <c r="D93" s="4">
        <v>1089</v>
      </c>
      <c r="E93" s="4">
        <v>2</v>
      </c>
      <c r="F93" s="7">
        <f t="shared" si="18"/>
        <v>2.1779999999999999</v>
      </c>
      <c r="G93" s="7">
        <f>VLOOKUP(C93,Arkusz2!$B$3:$C$20,2,0)</f>
        <v>11.27</v>
      </c>
      <c r="H93" s="8">
        <f t="shared" si="19"/>
        <v>24.546059999999997</v>
      </c>
    </row>
    <row r="94" spans="1:8">
      <c r="A94" s="42"/>
      <c r="B94" s="18" t="s">
        <v>22</v>
      </c>
      <c r="C94" s="3" t="s">
        <v>44</v>
      </c>
      <c r="D94" s="4">
        <v>100</v>
      </c>
      <c r="E94" s="4">
        <v>4</v>
      </c>
      <c r="F94" s="7">
        <f t="shared" si="18"/>
        <v>0.4</v>
      </c>
      <c r="G94" s="7">
        <f>10*0.8*100*7.85*0.001</f>
        <v>6.28</v>
      </c>
      <c r="H94" s="8">
        <f t="shared" si="19"/>
        <v>2.5120000000000005</v>
      </c>
    </row>
    <row r="95" spans="1:8">
      <c r="A95" s="42"/>
      <c r="B95" s="18" t="s">
        <v>23</v>
      </c>
      <c r="C95" s="3" t="s">
        <v>42</v>
      </c>
      <c r="D95" s="4">
        <v>106</v>
      </c>
      <c r="E95" s="4">
        <v>2</v>
      </c>
      <c r="F95" s="7">
        <f t="shared" ref="F95:F96" si="22">D95*0.001*E95</f>
        <v>0.21199999999999999</v>
      </c>
      <c r="G95" s="7">
        <f>VLOOKUP(C95,Arkusz2!$B$3:$C$20,2,0)</f>
        <v>18.899999999999999</v>
      </c>
      <c r="H95" s="8">
        <f t="shared" ref="H95:H96" si="23">F95*G95</f>
        <v>4.0067999999999993</v>
      </c>
    </row>
    <row r="96" spans="1:8">
      <c r="A96" s="42"/>
      <c r="B96" s="18" t="s">
        <v>24</v>
      </c>
      <c r="C96" s="3" t="s">
        <v>61</v>
      </c>
      <c r="D96" s="4">
        <v>1000</v>
      </c>
      <c r="E96" s="4">
        <v>2</v>
      </c>
      <c r="F96" s="7">
        <f t="shared" si="22"/>
        <v>2</v>
      </c>
      <c r="G96" s="7">
        <f>VLOOKUP(C96,Arkusz2!$B$3:$C$20,2,0)</f>
        <v>16</v>
      </c>
      <c r="H96" s="8">
        <f t="shared" si="23"/>
        <v>32</v>
      </c>
    </row>
    <row r="97" spans="1:8">
      <c r="A97" s="42"/>
      <c r="B97" s="18" t="s">
        <v>25</v>
      </c>
      <c r="C97" s="3" t="s">
        <v>75</v>
      </c>
      <c r="D97" s="4">
        <v>1000</v>
      </c>
      <c r="E97" s="4">
        <v>2</v>
      </c>
      <c r="F97" s="7">
        <f t="shared" si="18"/>
        <v>2</v>
      </c>
      <c r="G97" s="7">
        <f>VLOOKUP(C97,Arkusz2!$B$3:$C$20,2,0)</f>
        <v>8.64</v>
      </c>
      <c r="H97" s="8">
        <f t="shared" si="19"/>
        <v>17.28</v>
      </c>
    </row>
    <row r="98" spans="1:8" ht="15" thickBot="1">
      <c r="A98" s="43"/>
      <c r="B98" s="47" t="s">
        <v>59</v>
      </c>
      <c r="C98" s="37"/>
      <c r="D98" s="37"/>
      <c r="E98" s="37"/>
      <c r="F98" s="37"/>
      <c r="G98" s="37"/>
      <c r="H98" s="14">
        <f>SUM(H89:H97)</f>
        <v>297.68323999999996</v>
      </c>
    </row>
    <row r="99" spans="1:8" ht="14.25" customHeight="1">
      <c r="A99" s="41" t="s">
        <v>40</v>
      </c>
      <c r="B99" s="17" t="s">
        <v>17</v>
      </c>
      <c r="C99" s="10" t="s">
        <v>42</v>
      </c>
      <c r="D99" s="11">
        <v>1457</v>
      </c>
      <c r="E99" s="11">
        <v>2</v>
      </c>
      <c r="F99" s="12">
        <f t="shared" si="18"/>
        <v>2.9140000000000001</v>
      </c>
      <c r="G99" s="12">
        <f>VLOOKUP(C99,Arkusz2!$B$3:$C$20,2,0)</f>
        <v>18.899999999999999</v>
      </c>
      <c r="H99" s="13">
        <f t="shared" si="19"/>
        <v>55.074599999999997</v>
      </c>
    </row>
    <row r="100" spans="1:8">
      <c r="A100" s="42"/>
      <c r="B100" s="18" t="s">
        <v>18</v>
      </c>
      <c r="C100" s="3" t="s">
        <v>42</v>
      </c>
      <c r="D100" s="4">
        <v>1964</v>
      </c>
      <c r="E100" s="4">
        <v>2</v>
      </c>
      <c r="F100" s="7">
        <f t="shared" si="18"/>
        <v>3.9279999999999999</v>
      </c>
      <c r="G100" s="7">
        <f>VLOOKUP(C100,Arkusz2!$B$3:$C$20,2,0)</f>
        <v>18.899999999999999</v>
      </c>
      <c r="H100" s="8">
        <f t="shared" si="19"/>
        <v>74.239199999999997</v>
      </c>
    </row>
    <row r="101" spans="1:8" ht="14.25" customHeight="1">
      <c r="A101" s="42"/>
      <c r="B101" s="18" t="s">
        <v>19</v>
      </c>
      <c r="C101" s="3" t="s">
        <v>42</v>
      </c>
      <c r="D101" s="4">
        <v>1988</v>
      </c>
      <c r="E101" s="4">
        <v>2</v>
      </c>
      <c r="F101" s="7">
        <f t="shared" si="18"/>
        <v>3.976</v>
      </c>
      <c r="G101" s="7">
        <f>VLOOKUP(C101,Arkusz2!$B$3:$C$20,2,0)</f>
        <v>18.899999999999999</v>
      </c>
      <c r="H101" s="8">
        <f t="shared" si="19"/>
        <v>75.1464</v>
      </c>
    </row>
    <row r="102" spans="1:8">
      <c r="A102" s="42"/>
      <c r="B102" s="18" t="s">
        <v>20</v>
      </c>
      <c r="C102" s="3" t="s">
        <v>43</v>
      </c>
      <c r="D102" s="4">
        <v>915</v>
      </c>
      <c r="E102" s="4">
        <v>2</v>
      </c>
      <c r="F102" s="7">
        <f t="shared" si="18"/>
        <v>1.83</v>
      </c>
      <c r="G102" s="7">
        <f>VLOOKUP(C102,Arkusz2!$B$3:$C$20,2,0)</f>
        <v>11.27</v>
      </c>
      <c r="H102" s="8">
        <f t="shared" si="19"/>
        <v>20.624099999999999</v>
      </c>
    </row>
    <row r="103" spans="1:8">
      <c r="A103" s="42"/>
      <c r="B103" s="18" t="s">
        <v>21</v>
      </c>
      <c r="C103" s="3" t="s">
        <v>43</v>
      </c>
      <c r="D103" s="4">
        <v>1054</v>
      </c>
      <c r="E103" s="4">
        <v>2</v>
      </c>
      <c r="F103" s="7">
        <f t="shared" si="18"/>
        <v>2.1080000000000001</v>
      </c>
      <c r="G103" s="7">
        <f>VLOOKUP(C103,Arkusz2!$B$3:$C$20,2,0)</f>
        <v>11.27</v>
      </c>
      <c r="H103" s="8">
        <f t="shared" si="19"/>
        <v>23.757159999999999</v>
      </c>
    </row>
    <row r="104" spans="1:8">
      <c r="A104" s="42"/>
      <c r="B104" s="18" t="s">
        <v>22</v>
      </c>
      <c r="C104" s="3" t="s">
        <v>44</v>
      </c>
      <c r="D104" s="4">
        <v>100</v>
      </c>
      <c r="E104" s="4">
        <v>4</v>
      </c>
      <c r="F104" s="7">
        <f t="shared" ref="F104" si="24">D104*0.001*E104</f>
        <v>0.4</v>
      </c>
      <c r="G104" s="7">
        <f>10*0.8*100*7.85*0.001</f>
        <v>6.28</v>
      </c>
      <c r="H104" s="8">
        <f t="shared" ref="H104" si="25">F104*G104</f>
        <v>2.5120000000000005</v>
      </c>
    </row>
    <row r="105" spans="1:8">
      <c r="A105" s="42"/>
      <c r="B105" s="18" t="s">
        <v>23</v>
      </c>
      <c r="C105" s="3" t="s">
        <v>75</v>
      </c>
      <c r="D105" s="4">
        <v>1000</v>
      </c>
      <c r="E105" s="4">
        <v>2</v>
      </c>
      <c r="F105" s="7">
        <f t="shared" si="18"/>
        <v>2</v>
      </c>
      <c r="G105" s="7">
        <f>VLOOKUP(C105,Arkusz2!$B$3:$C$20,2,0)</f>
        <v>8.64</v>
      </c>
      <c r="H105" s="8">
        <f t="shared" si="19"/>
        <v>17.28</v>
      </c>
    </row>
    <row r="106" spans="1:8" ht="15" customHeight="1" thickBot="1">
      <c r="A106" s="43"/>
      <c r="B106" s="50" t="s">
        <v>49</v>
      </c>
      <c r="C106" s="51"/>
      <c r="D106" s="51"/>
      <c r="E106" s="51"/>
      <c r="F106" s="51"/>
      <c r="G106" s="52"/>
      <c r="H106" s="14">
        <f>SUM(H99:H105)</f>
        <v>268.63346000000001</v>
      </c>
    </row>
    <row r="107" spans="1:8" ht="14.25" customHeight="1">
      <c r="A107" s="41" t="s">
        <v>41</v>
      </c>
      <c r="B107" s="17" t="s">
        <v>17</v>
      </c>
      <c r="C107" s="10" t="s">
        <v>42</v>
      </c>
      <c r="D107" s="11">
        <v>1243</v>
      </c>
      <c r="E107" s="11">
        <v>2</v>
      </c>
      <c r="F107" s="12">
        <f t="shared" si="18"/>
        <v>2.4860000000000002</v>
      </c>
      <c r="G107" s="12">
        <f>VLOOKUP(C107,Arkusz2!$B$3:$C$20,2,0)</f>
        <v>18.899999999999999</v>
      </c>
      <c r="H107" s="13">
        <f t="shared" si="19"/>
        <v>46.985399999999998</v>
      </c>
    </row>
    <row r="108" spans="1:8">
      <c r="A108" s="42"/>
      <c r="B108" s="18" t="s">
        <v>18</v>
      </c>
      <c r="C108" s="3" t="s">
        <v>42</v>
      </c>
      <c r="D108" s="4">
        <v>1234</v>
      </c>
      <c r="E108" s="4">
        <v>2</v>
      </c>
      <c r="F108" s="7">
        <f t="shared" si="18"/>
        <v>2.468</v>
      </c>
      <c r="G108" s="7">
        <f>VLOOKUP(C108,Arkusz2!$B$3:$C$20,2,0)</f>
        <v>18.899999999999999</v>
      </c>
      <c r="H108" s="8">
        <f t="shared" si="19"/>
        <v>46.645199999999996</v>
      </c>
    </row>
    <row r="109" spans="1:8">
      <c r="A109" s="42"/>
      <c r="B109" s="18" t="s">
        <v>19</v>
      </c>
      <c r="C109" s="3" t="s">
        <v>42</v>
      </c>
      <c r="D109" s="4">
        <v>1702</v>
      </c>
      <c r="E109" s="4">
        <v>2</v>
      </c>
      <c r="F109" s="7">
        <f t="shared" si="18"/>
        <v>3.4039999999999999</v>
      </c>
      <c r="G109" s="7">
        <f>VLOOKUP(C109,Arkusz2!$B$3:$C$20,2,0)</f>
        <v>18.899999999999999</v>
      </c>
      <c r="H109" s="8">
        <f t="shared" si="19"/>
        <v>64.335599999999999</v>
      </c>
    </row>
    <row r="110" spans="1:8">
      <c r="A110" s="42"/>
      <c r="B110" s="18" t="s">
        <v>20</v>
      </c>
      <c r="C110" s="3" t="s">
        <v>43</v>
      </c>
      <c r="D110" s="4">
        <v>794</v>
      </c>
      <c r="E110" s="4">
        <v>2</v>
      </c>
      <c r="F110" s="7">
        <f t="shared" si="18"/>
        <v>1.5880000000000001</v>
      </c>
      <c r="G110" s="7">
        <f>VLOOKUP(C110,Arkusz2!$B$3:$C$20,2,0)</f>
        <v>11.27</v>
      </c>
      <c r="H110" s="8">
        <f t="shared" si="19"/>
        <v>17.89676</v>
      </c>
    </row>
    <row r="111" spans="1:8">
      <c r="A111" s="42"/>
      <c r="B111" s="18" t="s">
        <v>21</v>
      </c>
      <c r="C111" s="3" t="s">
        <v>43</v>
      </c>
      <c r="D111" s="4">
        <v>874</v>
      </c>
      <c r="E111" s="4">
        <v>2</v>
      </c>
      <c r="F111" s="7">
        <f t="shared" si="18"/>
        <v>1.748</v>
      </c>
      <c r="G111" s="7">
        <f>VLOOKUP(C111,Arkusz2!$B$3:$C$20,2,0)</f>
        <v>11.27</v>
      </c>
      <c r="H111" s="8">
        <f t="shared" si="19"/>
        <v>19.699960000000001</v>
      </c>
    </row>
    <row r="112" spans="1:8">
      <c r="A112" s="42"/>
      <c r="B112" s="18" t="s">
        <v>22</v>
      </c>
      <c r="C112" s="3" t="s">
        <v>44</v>
      </c>
      <c r="D112" s="4">
        <v>100</v>
      </c>
      <c r="E112" s="4">
        <v>4</v>
      </c>
      <c r="F112" s="7">
        <f t="shared" ref="F112" si="26">D112*0.001*E112</f>
        <v>0.4</v>
      </c>
      <c r="G112" s="7">
        <f>10*0.8*100*7.85*0.001</f>
        <v>6.28</v>
      </c>
      <c r="H112" s="8">
        <f t="shared" ref="H112" si="27">F112*G112</f>
        <v>2.5120000000000005</v>
      </c>
    </row>
    <row r="113" spans="1:8">
      <c r="A113" s="42"/>
      <c r="B113" s="18" t="s">
        <v>23</v>
      </c>
      <c r="C113" s="3" t="s">
        <v>75</v>
      </c>
      <c r="D113" s="4">
        <v>1000</v>
      </c>
      <c r="E113" s="4">
        <v>2</v>
      </c>
      <c r="F113" s="7">
        <f t="shared" si="18"/>
        <v>2</v>
      </c>
      <c r="G113" s="7">
        <f>VLOOKUP(C113,Arkusz2!$B$3:$C$20,2,0)</f>
        <v>8.64</v>
      </c>
      <c r="H113" s="8">
        <f t="shared" si="19"/>
        <v>17.28</v>
      </c>
    </row>
    <row r="114" spans="1:8" ht="15" thickBot="1">
      <c r="A114" s="43"/>
      <c r="B114" s="47" t="s">
        <v>48</v>
      </c>
      <c r="C114" s="37"/>
      <c r="D114" s="37"/>
      <c r="E114" s="37"/>
      <c r="F114" s="37"/>
      <c r="G114" s="37"/>
      <c r="H114" s="14">
        <f>SUM(H107:H113)</f>
        <v>215.35491999999999</v>
      </c>
    </row>
    <row r="115" spans="1:8" ht="14.25" customHeight="1">
      <c r="A115" s="44" t="s">
        <v>27</v>
      </c>
      <c r="B115" s="17" t="s">
        <v>17</v>
      </c>
      <c r="C115" s="10" t="s">
        <v>15</v>
      </c>
      <c r="D115" s="11">
        <v>1090</v>
      </c>
      <c r="E115" s="11">
        <v>95</v>
      </c>
      <c r="F115" s="12">
        <f t="shared" si="18"/>
        <v>103.55000000000001</v>
      </c>
      <c r="G115" s="12">
        <f>VLOOKUP(C115,Arkusz2!$B$3:$C$20,2,0)</f>
        <v>5.45</v>
      </c>
      <c r="H115" s="13">
        <f t="shared" ref="H115:H117" si="28">F115*G115</f>
        <v>564.34750000000008</v>
      </c>
    </row>
    <row r="116" spans="1:8">
      <c r="A116" s="45"/>
      <c r="B116" s="18" t="s">
        <v>18</v>
      </c>
      <c r="C116" s="3" t="s">
        <v>16</v>
      </c>
      <c r="D116" s="4">
        <v>113600</v>
      </c>
      <c r="E116" s="4">
        <v>1</v>
      </c>
      <c r="F116" s="7">
        <f t="shared" si="18"/>
        <v>113.60000000000001</v>
      </c>
      <c r="G116" s="7">
        <f>VLOOKUP(C116,Arkusz2!$B$3:$C$20,2,0)</f>
        <v>4.25</v>
      </c>
      <c r="H116" s="8">
        <f t="shared" si="28"/>
        <v>482.8</v>
      </c>
    </row>
    <row r="117" spans="1:8">
      <c r="A117" s="45"/>
      <c r="B117" s="18" t="s">
        <v>19</v>
      </c>
      <c r="C117" s="3" t="s">
        <v>46</v>
      </c>
      <c r="D117" s="4">
        <v>86900</v>
      </c>
      <c r="E117" s="4">
        <v>1</v>
      </c>
      <c r="F117" s="7">
        <f t="shared" si="18"/>
        <v>86.9</v>
      </c>
      <c r="G117" s="7">
        <f>VLOOKUP(C117,Arkusz2!$B$3:$C$20,2,0)</f>
        <v>1.92</v>
      </c>
      <c r="H117" s="8">
        <f t="shared" si="28"/>
        <v>166.84800000000001</v>
      </c>
    </row>
    <row r="118" spans="1:8" ht="15" customHeight="1" thickBot="1">
      <c r="A118" s="46"/>
      <c r="B118" s="48" t="s">
        <v>47</v>
      </c>
      <c r="C118" s="49"/>
      <c r="D118" s="49"/>
      <c r="E118" s="49"/>
      <c r="F118" s="49"/>
      <c r="G118" s="49"/>
      <c r="H118" s="23">
        <f>H115+H116+H117</f>
        <v>1213.9955</v>
      </c>
    </row>
    <row r="119" spans="1:8" ht="15" customHeight="1">
      <c r="A119" s="56" t="s">
        <v>71</v>
      </c>
      <c r="B119" s="24" t="s">
        <v>17</v>
      </c>
      <c r="C119" s="28" t="s">
        <v>63</v>
      </c>
      <c r="D119" s="25" t="s">
        <v>67</v>
      </c>
      <c r="E119" s="25" t="s">
        <v>72</v>
      </c>
      <c r="F119" s="12">
        <f t="shared" ref="F119:F121" si="29">D119*0.001*E119</f>
        <v>3.2</v>
      </c>
      <c r="G119" s="25" t="s">
        <v>69</v>
      </c>
      <c r="H119" s="13">
        <f>F119*G119*84</f>
        <v>105.90720000000002</v>
      </c>
    </row>
    <row r="120" spans="1:8" ht="15" customHeight="1">
      <c r="A120" s="57"/>
      <c r="B120" s="27" t="s">
        <v>18</v>
      </c>
      <c r="C120" s="26" t="s">
        <v>62</v>
      </c>
      <c r="D120" s="26" t="s">
        <v>65</v>
      </c>
      <c r="E120" s="26" t="s">
        <v>74</v>
      </c>
      <c r="F120" s="7">
        <f t="shared" si="29"/>
        <v>0.3</v>
      </c>
      <c r="G120" s="7">
        <f>10*0.8*100*7.85*0.001</f>
        <v>6.28</v>
      </c>
      <c r="H120" s="8">
        <f>F120*G120*84</f>
        <v>158.256</v>
      </c>
    </row>
    <row r="121" spans="1:8" ht="15" customHeight="1">
      <c r="A121" s="57"/>
      <c r="B121" s="27" t="s">
        <v>19</v>
      </c>
      <c r="C121" s="29" t="s">
        <v>64</v>
      </c>
      <c r="D121" s="26" t="s">
        <v>68</v>
      </c>
      <c r="E121" s="26" t="s">
        <v>73</v>
      </c>
      <c r="F121" s="7">
        <f t="shared" si="29"/>
        <v>1.1200000000000001</v>
      </c>
      <c r="G121" s="26" t="s">
        <v>70</v>
      </c>
      <c r="H121" s="8">
        <f>F121*G121*84</f>
        <v>58.047360000000012</v>
      </c>
    </row>
    <row r="122" spans="1:8" ht="15" customHeight="1" thickBot="1">
      <c r="A122" s="58"/>
      <c r="B122" s="59" t="s">
        <v>66</v>
      </c>
      <c r="C122" s="50"/>
      <c r="D122" s="50"/>
      <c r="E122" s="50"/>
      <c r="F122" s="50"/>
      <c r="G122" s="47"/>
      <c r="H122" s="14">
        <f>H119+H120+H121</f>
        <v>322.21056000000004</v>
      </c>
    </row>
    <row r="123" spans="1:8" ht="15" thickBot="1">
      <c r="A123" s="33" t="s">
        <v>28</v>
      </c>
      <c r="B123" s="34"/>
      <c r="C123" s="34"/>
      <c r="D123" s="34"/>
      <c r="E123" s="34"/>
      <c r="F123" s="34"/>
      <c r="G123" s="35"/>
      <c r="H123" s="20">
        <f>SUM(H4:H122)/2</f>
        <v>4254.210509999999</v>
      </c>
    </row>
    <row r="124" spans="1:8" ht="15" thickBot="1">
      <c r="A124" s="30" t="s">
        <v>60</v>
      </c>
      <c r="B124" s="31"/>
      <c r="C124" s="31"/>
      <c r="D124" s="31"/>
      <c r="E124" s="31"/>
      <c r="F124" s="31"/>
      <c r="G124" s="32"/>
      <c r="H124" s="15">
        <f>H123*0.018</f>
        <v>76.575789179999973</v>
      </c>
    </row>
    <row r="125" spans="1:8" ht="15.75" thickBot="1">
      <c r="A125" s="30" t="s">
        <v>29</v>
      </c>
      <c r="B125" s="31"/>
      <c r="C125" s="31"/>
      <c r="D125" s="31"/>
      <c r="E125" s="31"/>
      <c r="F125" s="31"/>
      <c r="G125" s="32"/>
      <c r="H125" s="16">
        <f>H123+H124</f>
        <v>4330.7862991799993</v>
      </c>
    </row>
  </sheetData>
  <mergeCells count="32">
    <mergeCell ref="A1:H1"/>
    <mergeCell ref="A124:G124"/>
    <mergeCell ref="A44:A51"/>
    <mergeCell ref="A52:A63"/>
    <mergeCell ref="A64:A71"/>
    <mergeCell ref="A107:A114"/>
    <mergeCell ref="B43:G43"/>
    <mergeCell ref="B31:G31"/>
    <mergeCell ref="B23:G23"/>
    <mergeCell ref="B88:G88"/>
    <mergeCell ref="B81:G81"/>
    <mergeCell ref="B71:G71"/>
    <mergeCell ref="B63:G63"/>
    <mergeCell ref="B51:G51"/>
    <mergeCell ref="A119:A122"/>
    <mergeCell ref="B122:G122"/>
    <mergeCell ref="A125:G125"/>
    <mergeCell ref="A123:G123"/>
    <mergeCell ref="B11:G11"/>
    <mergeCell ref="A4:A11"/>
    <mergeCell ref="A12:A23"/>
    <mergeCell ref="A24:A31"/>
    <mergeCell ref="A32:A43"/>
    <mergeCell ref="A115:A118"/>
    <mergeCell ref="B114:G114"/>
    <mergeCell ref="B118:G118"/>
    <mergeCell ref="B98:G98"/>
    <mergeCell ref="B106:G106"/>
    <mergeCell ref="A72:A81"/>
    <mergeCell ref="A82:A88"/>
    <mergeCell ref="A89:A98"/>
    <mergeCell ref="A99:A106"/>
  </mergeCells>
  <pageMargins left="0.7" right="0.7" top="0.75" bottom="0.75" header="0.3" footer="0.3"/>
  <pageSetup paperSize="9" orientation="portrait" r:id="rId1"/>
  <ignoredErrors>
    <ignoredError sqref="B22 B115:B117 B72:B77 B89:B94 B4:B8 B12:B20 B24:B28 B32:B40 B44:B48 B52:B60 B64:B68 B82:B85 B99:B103 B107:B111" numberStoredAsText="1"/>
    <ignoredError sqref="G16 H11 H114 H106 H98 H88 G94 H81 G77 H71 H63 G56 H51 H43 G36 H31 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3:C16"/>
  <sheetViews>
    <sheetView workbookViewId="0">
      <selection activeCell="C11" sqref="C11"/>
    </sheetView>
  </sheetViews>
  <sheetFormatPr defaultRowHeight="14.25"/>
  <cols>
    <col min="2" max="2" width="14.375" customWidth="1"/>
  </cols>
  <sheetData>
    <row r="3" spans="2:3" ht="15">
      <c r="B3" s="1" t="s">
        <v>42</v>
      </c>
      <c r="C3" s="2">
        <v>18.899999999999999</v>
      </c>
    </row>
    <row r="4" spans="2:3" ht="15">
      <c r="B4" s="1" t="s">
        <v>43</v>
      </c>
      <c r="C4" s="2">
        <v>11.27</v>
      </c>
    </row>
    <row r="5" spans="2:3" ht="15">
      <c r="B5" s="1" t="s">
        <v>15</v>
      </c>
      <c r="C5" s="2">
        <v>5.45</v>
      </c>
    </row>
    <row r="6" spans="2:3" ht="15">
      <c r="B6" s="1" t="s">
        <v>45</v>
      </c>
      <c r="C6" s="2">
        <v>2.36</v>
      </c>
    </row>
    <row r="7" spans="2:3" ht="15">
      <c r="B7" s="1" t="s">
        <v>16</v>
      </c>
      <c r="C7" s="2">
        <v>4.25</v>
      </c>
    </row>
    <row r="8" spans="2:3" ht="15">
      <c r="B8" s="1" t="s">
        <v>46</v>
      </c>
      <c r="C8" s="2">
        <v>1.92</v>
      </c>
    </row>
    <row r="9" spans="2:3" ht="15">
      <c r="B9" s="1" t="s">
        <v>61</v>
      </c>
      <c r="C9" s="2">
        <v>16</v>
      </c>
    </row>
    <row r="10" spans="2:3" ht="15">
      <c r="B10" s="1" t="s">
        <v>75</v>
      </c>
      <c r="C10" s="2">
        <v>8.64</v>
      </c>
    </row>
    <row r="11" spans="2:3" ht="15">
      <c r="B11" s="1"/>
      <c r="C11" s="2"/>
    </row>
    <row r="12" spans="2:3" ht="15">
      <c r="B12" s="5"/>
      <c r="C12" s="6"/>
    </row>
    <row r="13" spans="2:3" ht="15">
      <c r="B13" s="5"/>
      <c r="C13" s="6"/>
    </row>
    <row r="14" spans="2:3" ht="15">
      <c r="B14" s="5"/>
      <c r="C14" s="6"/>
    </row>
    <row r="15" spans="2:3" ht="15">
      <c r="B15" s="5"/>
      <c r="C15" s="6"/>
    </row>
    <row r="16" spans="2:3" ht="15">
      <c r="B16" s="5"/>
      <c r="C1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AniaL</dc:creator>
  <cp:lastModifiedBy>AniaL</cp:lastModifiedBy>
  <dcterms:created xsi:type="dcterms:W3CDTF">2018-02-18T11:13:42Z</dcterms:created>
  <dcterms:modified xsi:type="dcterms:W3CDTF">2018-08-14T07:53:34Z</dcterms:modified>
</cp:coreProperties>
</file>